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2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2022'!$1:$11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calcChain.xml><?xml version="1.0" encoding="utf-8"?>
<calcChain xmlns="http://schemas.openxmlformats.org/spreadsheetml/2006/main">
  <c r="C85" i="1" l="1"/>
  <c r="C124" i="1" s="1"/>
  <c r="D85" i="1"/>
  <c r="D124" i="1" s="1"/>
  <c r="E85" i="1"/>
  <c r="E124" i="1" s="1"/>
  <c r="F85" i="1"/>
  <c r="F124" i="1" s="1"/>
  <c r="G85" i="1"/>
  <c r="G124" i="1" s="1"/>
  <c r="H85" i="1"/>
  <c r="H124" i="1" s="1"/>
  <c r="I85" i="1"/>
  <c r="I124" i="1" s="1"/>
  <c r="J85" i="1"/>
  <c r="J124" i="1" s="1"/>
  <c r="K85" i="1"/>
  <c r="K124" i="1" s="1"/>
  <c r="L85" i="1"/>
  <c r="L124" i="1" s="1"/>
  <c r="M85" i="1"/>
  <c r="M124" i="1" s="1"/>
  <c r="N85" i="1"/>
  <c r="O85" i="1"/>
  <c r="O124" i="1" s="1"/>
  <c r="P85" i="1"/>
  <c r="P124" i="1" s="1"/>
  <c r="Q85" i="1"/>
  <c r="Q124" i="1" s="1"/>
  <c r="R85" i="1"/>
  <c r="R124" i="1" s="1"/>
  <c r="S85" i="1"/>
  <c r="S124" i="1" s="1"/>
  <c r="T85" i="1"/>
  <c r="T124" i="1" s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N124" i="1" l="1"/>
  <c r="U85" i="1"/>
  <c r="U78" i="1"/>
  <c r="U76" i="1"/>
  <c r="U60" i="1"/>
  <c r="U51" i="1"/>
  <c r="U32" i="1"/>
  <c r="U27" i="1"/>
  <c r="U50" i="1" s="1"/>
  <c r="U124" i="1" l="1"/>
</calcChain>
</file>

<file path=xl/sharedStrings.xml><?xml version="1.0" encoding="utf-8"?>
<sst xmlns="http://schemas.openxmlformats.org/spreadsheetml/2006/main" count="148" uniqueCount="141">
  <si>
    <t>решения Комиссии по разработке</t>
  </si>
  <si>
    <t xml:space="preserve">территориальной программы обязательного медицинского </t>
  </si>
  <si>
    <t>страхования  от 30.12.2021г.</t>
  </si>
  <si>
    <t>Территориальная программа обязательного медицинского страхования Республики Саха (Якутия) на 2022 год, тыс.руб.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</si>
  <si>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</si>
  <si>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</si>
  <si>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</si>
  <si>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</si>
  <si>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</si>
  <si>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</si>
  <si>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</si>
  <si>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</si>
  <si>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</si>
  <si>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</si>
  <si>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>паллиативная медицинская помощь в стационарных условиях</t>
  </si>
  <si>
    <t>посещение по паллиативной медицинской помощи в амбулаторных условиях</t>
  </si>
  <si>
    <t xml:space="preserve">Онкология </t>
  </si>
  <si>
    <t>за счет субвенции ФФОМС (10)</t>
  </si>
  <si>
    <t>за счет ГБ РС(Я)  (30)</t>
  </si>
  <si>
    <t>с проф. целью</t>
  </si>
  <si>
    <t>обращения по поводу заболевания</t>
  </si>
  <si>
    <t>неотложные</t>
  </si>
  <si>
    <t>мед реабил</t>
  </si>
  <si>
    <t>ВМП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</si>
  <si>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</si>
  <si>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</si>
  <si>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</si>
  <si>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</si>
  <si>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</si>
  <si>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</si>
  <si>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</si>
  <si>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</si>
  <si>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</si>
  <si>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</si>
  <si>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</si>
  <si>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</si>
  <si>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</si>
  <si>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</si>
  <si>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</si>
  <si>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</si>
  <si>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</si>
  <si>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</si>
  <si>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</si>
  <si>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</si>
  <si>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ЧУЗ «Поликлиника "РЖД - Медицина" поселка Беркакит»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</si>
  <si>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</si>
  <si>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</si>
  <si>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</si>
  <si>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</si>
  <si>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</si>
  <si>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</si>
  <si>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</si>
  <si>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</si>
  <si>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</si>
  <si>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</si>
  <si>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</si>
  <si>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</si>
  <si>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</si>
  <si>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</si>
  <si>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</si>
  <si>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</si>
  <si>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</si>
  <si>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</si>
  <si>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</si>
  <si>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</si>
  <si>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</si>
  <si>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</si>
  <si>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</si>
  <si>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</si>
  <si>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</si>
  <si>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</si>
  <si>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ГБУ РС(Я) "Респ.центр по проф.и борьбе со СПИД"</t>
  </si>
  <si>
    <t>Областное учреждение</t>
  </si>
  <si>
    <t>ОБУЗ "Курский ОНКЦ им. Г.Е.Островерхова" КЗ Курской области.</t>
  </si>
  <si>
    <t>Федеральные учреждения</t>
  </si>
  <si>
    <t>ФГАОУ ВО «СВФУ им.М.К.Аммосова»</t>
  </si>
  <si>
    <t>ФГБНУ "ЯНЦ КМП"</t>
  </si>
  <si>
    <t>ФКУЗ "МСЧ МВД России по РС(Я)"</t>
  </si>
  <si>
    <t>ЯБ  ФГБУЗ "ДВОМЦ ФМБА России"</t>
  </si>
  <si>
    <t>ФБУЗ «Центр гигиены и эпидемиологии в РС(Я)»</t>
  </si>
  <si>
    <t>ФГБОУ ВО "Амурская ГМА" МЗ РФ</t>
  </si>
  <si>
    <t>Прочие учреждения</t>
  </si>
  <si>
    <t>АК "АЛРОСА» (ПАО) с/п «Горняк"</t>
  </si>
  <si>
    <t>АНО "МДЦ "Белая Роза-Саха"</t>
  </si>
  <si>
    <t>АНО санаторий "Абырал"" («Благодеяние»)</t>
  </si>
  <si>
    <t>ООО «Авангард+»</t>
  </si>
  <si>
    <t>ООО Глазная практика «Про Зрение»</t>
  </si>
  <si>
    <t>ООО "Инновационные медицинские технологии" (МРТ)</t>
  </si>
  <si>
    <t>ООО "Клиника Здоровья"</t>
  </si>
  <si>
    <t>ООО "Клиника профессора"</t>
  </si>
  <si>
    <t>ООО  "Ленатурфлот"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</si>
  <si>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</si>
  <si>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</si>
  <si>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</si>
  <si>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</si>
  <si>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</si>
  <si>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</si>
  <si>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"Профмед" (Мирный - МРТ)</t>
  </si>
  <si>
    <t>ООО "с/п «Чэбдик"</t>
  </si>
  <si>
    <t>ООО "Центр инновационной эмбриологии и репродуктологии "ЭмбриЛайф" (Санкт-Петербург)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</si>
  <si>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</si>
  <si>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</si>
  <si>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</si>
  <si>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</si>
  <si>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Анисимова А.И.</t>
  </si>
  <si>
    <t>ООО Глобалмед</t>
  </si>
  <si>
    <t>МЧУ ДПО "Нефросовет" (нефрология - Москва)</t>
  </si>
  <si>
    <t>ООО "ЦСНиД"</t>
  </si>
  <si>
    <t>ООО "Радикс-Мед"</t>
  </si>
  <si>
    <t>ООО "Невромед-С"</t>
  </si>
  <si>
    <t xml:space="preserve">ООО "ЯннаМед" </t>
  </si>
  <si>
    <t>ООО Клиника вспомогательных репродуктивных технологий "Дети из пробирки"</t>
  </si>
  <si>
    <t>ООО "Перспектива"</t>
  </si>
  <si>
    <t>ООО "Балтийская МК"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</si>
  <si>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</si>
  <si>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</si>
  <si>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</si>
  <si>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</si>
  <si>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</si>
  <si>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</si>
  <si>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ИТОГО</t>
  </si>
  <si>
    <t>НСЗ</t>
  </si>
  <si>
    <t>тыс.руб.</t>
  </si>
  <si>
    <t>ВСЕГО ТПОМС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</si>
  <si>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</si>
  <si>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</si>
  <si>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</si>
  <si>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</si>
  <si>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</si>
  <si>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</si>
  <si>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</si>
  <si>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</si>
  <si>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</si>
  <si>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</si>
  <si>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«ЦЛФиСМ»</t>
  </si>
  <si>
    <t>ГАУ РС(Я) «РСОЦКРИ»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</si>
  <si>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</si>
  <si>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</si>
  <si>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</si>
  <si>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</si>
  <si>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Таблица 1 к вопросу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</si>
</sst>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#,##0.0"/>
    <numFmt numFmtId="165" formatCode="#,##0.0000"/>
    <numFmt numFmtId="166" formatCode="0.0000"/>
    <numFmt numFmtId="167" formatCode="0.000"/>
    <numFmt numFmtId="168" formatCode="#,##0.00000"/>
    <numFmt numFmtId="169" formatCode="0.0"/>
    <numFmt numFmtId="170" formatCode="#,##0.000"/>
    <numFmt numFmtId="171" formatCode="_-* #,##0.00_р_._-;\-* #,##0.00_р_._-;_-* &quot;-&quot;??_р_._-;_-@_-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_-* #,##0&quot;р.&quot;_-;\-* #,##0&quot;р.&quot;_-;_-* &quot;-&quot;&quot;р.&quot;_-;_-@_-"/>
    <numFmt numFmtId="175" formatCode="\M\o\n\t\h\ \D.\y\y\y\y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12">
    <xf numFmtId="0" fontId="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71" fontId="14" fillId="0" borderId="0"/>
    <xf numFmtId="172" fontId="14" fillId="0" borderId="0"/>
    <xf numFmtId="171" fontId="14" fillId="0" borderId="0"/>
    <xf numFmtId="171" fontId="15" fillId="0" borderId="0" applyFont="0" applyFill="0" applyBorder="0" applyAlignment="0" applyProtection="0"/>
    <xf numFmtId="173" fontId="14" fillId="0" borderId="0"/>
    <xf numFmtId="174" fontId="14" fillId="0" borderId="0"/>
    <xf numFmtId="173" fontId="14" fillId="0" borderId="0"/>
    <xf numFmtId="173" fontId="15" fillId="0" borderId="0" applyFont="0" applyFill="0" applyBorder="0" applyAlignment="0" applyProtection="0"/>
    <xf numFmtId="175" fontId="16" fillId="0" borderId="0">
      <protection locked="0"/>
    </xf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5" fillId="0" borderId="0"/>
    <xf numFmtId="9" fontId="14" fillId="0" borderId="0"/>
    <xf numFmtId="9" fontId="14" fillId="0" borderId="0"/>
    <xf numFmtId="0" fontId="16" fillId="0" borderId="1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14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/>
    <xf numFmtId="0" fontId="26" fillId="0" borderId="0">
      <alignment horizontal="left" vertical="top" wrapText="1"/>
    </xf>
    <xf numFmtId="0" fontId="14" fillId="0" borderId="0"/>
    <xf numFmtId="0" fontId="18" fillId="0" borderId="0"/>
    <xf numFmtId="0" fontId="26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horizontal="left" vertical="top" wrapText="1"/>
    </xf>
    <xf numFmtId="0" fontId="1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14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4" fillId="0" borderId="0"/>
    <xf numFmtId="0" fontId="29" fillId="0" borderId="0"/>
    <xf numFmtId="0" fontId="18" fillId="0" borderId="0"/>
    <xf numFmtId="0" fontId="18" fillId="0" borderId="0"/>
    <xf numFmtId="0" fontId="26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0" fillId="0" borderId="0"/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15" fillId="0" borderId="0"/>
    <xf numFmtId="0" fontId="15" fillId="0" borderId="0"/>
    <xf numFmtId="0" fontId="1" fillId="0" borderId="0"/>
    <xf numFmtId="0" fontId="15" fillId="0" borderId="0"/>
    <xf numFmtId="0" fontId="13" fillId="0" borderId="0">
      <alignment vertical="top"/>
    </xf>
    <xf numFmtId="0" fontId="14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13" fillId="0" borderId="0">
      <alignment vertical="top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/>
    <xf numFmtId="0" fontId="2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9" fillId="0" borderId="0"/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31" fillId="0" borderId="0"/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3" fillId="0" borderId="0" applyFont="0" applyFill="0" applyBorder="0" applyAlignment="0" applyProtection="0">
      <alignment vertical="top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wrapText="1"/>
    </xf>
    <xf numFmtId="164" fontId="5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/>
    <xf numFmtId="164" fontId="3" fillId="0" borderId="1" xfId="0" applyNumberFormat="1" applyFont="1" applyBorder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8" fillId="0" borderId="1" xfId="0" applyFont="1" applyFill="1" applyBorder="1"/>
    <xf numFmtId="0" fontId="9" fillId="0" borderId="1" xfId="0" applyFont="1" applyFill="1" applyBorder="1"/>
    <xf numFmtId="164" fontId="10" fillId="0" borderId="2" xfId="0" applyNumberFormat="1" applyFont="1" applyBorder="1"/>
    <xf numFmtId="0" fontId="1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6" fillId="0" borderId="1" xfId="0" applyFont="1" applyFill="1" applyBorder="1"/>
    <xf numFmtId="164" fontId="2" fillId="0" borderId="1" xfId="0" applyNumberFormat="1" applyFont="1" applyBorder="1"/>
    <xf numFmtId="0" fontId="2" fillId="0" borderId="0" xfId="0" applyFont="1"/>
    <xf numFmtId="0" fontId="12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6" xfId="0" applyFont="1" applyFill="1" applyBorder="1" applyAlignment="1">
      <alignment wrapText="1"/>
    </xf>
    <xf numFmtId="0" fontId="4" fillId="0" borderId="6" xfId="0" applyFont="1" applyFill="1" applyBorder="1"/>
    <xf numFmtId="0" fontId="6" fillId="0" borderId="6" xfId="0" applyFont="1" applyFill="1" applyBorder="1" applyAlignment="1"/>
    <xf numFmtId="169" fontId="2" fillId="0" borderId="0" xfId="0" applyNumberFormat="1" applyFont="1"/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/>
    <xf numFmtId="0" fontId="6" fillId="0" borderId="0" xfId="0" applyFont="1" applyFill="1" applyBorder="1"/>
    <xf numFmtId="164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4" fontId="3" fillId="0" borderId="0" xfId="0" applyNumberFormat="1" applyFont="1"/>
    <xf numFmtId="0" fontId="6" fillId="0" borderId="0" xfId="0" applyFont="1" applyFill="1" applyBorder="1" applyAlignment="1">
      <alignment vertical="center"/>
    </xf>
    <xf numFmtId="4" fontId="3" fillId="0" borderId="0" xfId="0" applyNumberFormat="1" applyFo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70" fontId="3" fillId="0" borderId="0" xfId="0" applyNumberFormat="1" applyFont="1"/>
    <xf numFmtId="0" fontId="1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6"/>
  <sheetViews>
    <sheetView tabSelected="1" zoomScale="80" zoomScaleNormal="80" workbookViewId="0">
      <pane xSplit="2" ySplit="11" topLeftCell="C111" activePane="bottomRight" state="frozen"/>
      <selection activeCell="AU46" sqref="AU46"/>
      <selection pane="topRight" activeCell="AU46" sqref="AU46"/>
      <selection pane="bottomLeft" activeCell="AU46" sqref="AU46"/>
      <selection pane="bottomRight" activeCell="I133" sqref="I133"/>
    </sheetView>
  </sheetViews>
  <sheetFormatPr defaultRowHeight="15" x14ac:dyDescent="0.25"/>
  <cols>
    <col min="1" max="1" width="5.28515625" style="1" customWidth="1"/>
    <col min="2" max="2" width="42" style="2" customWidth="1"/>
    <col min="3" max="20" width="21" style="1" customWidth="1"/>
    <col min="21" max="21" width="9.28515625" customWidth="1"/>
    <col min="22" max="22" width="9.140625" customWidth="1"/>
    <col min="23" max="23" width="14.140625" customWidth="1"/>
    <col min="24" max="29" width="9.140625" customWidth="1"/>
    <col min="30" max="30" width="10.5703125" customWidth="1"/>
    <col min="31" max="31" width="11.85546875" customWidth="1"/>
    <col min="32" max="32" width="9.5703125" customWidth="1"/>
    <col min="33" max="33" width="9.28515625" customWidth="1"/>
    <col min="34" max="45" width="9.140625" customWidth="1"/>
  </cols>
  <sheetData>
    <row r="1" spans="1:38" x14ac:dyDescent="0.25">
      <c r="T1" s="3" t="s">
        <v>140</v>
      </c>
    </row>
    <row r="2" spans="1:38" x14ac:dyDescent="0.25">
      <c r="T2" s="3" t="s">
        <v>0</v>
      </c>
    </row>
    <row r="3" spans="1:38" x14ac:dyDescent="0.25">
      <c r="B3" s="4"/>
      <c r="T3" s="3" t="s">
        <v>1</v>
      </c>
    </row>
    <row r="4" spans="1:38" x14ac:dyDescent="0.25">
      <c r="B4" s="4"/>
      <c r="T4" s="3" t="s">
        <v>2</v>
      </c>
    </row>
    <row r="5" spans="1:38" x14ac:dyDescent="0.25">
      <c r="B5" s="4"/>
      <c r="W5" s="5"/>
    </row>
    <row r="6" spans="1:38" x14ac:dyDescent="0.25">
      <c r="B6" s="55" t="s">
        <v>3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W6" s="5"/>
    </row>
    <row r="7" spans="1:38" x14ac:dyDescent="0.25">
      <c r="B7" s="4"/>
      <c r="W7" s="5"/>
    </row>
    <row r="8" spans="1:38" ht="15" customHeight="1" x14ac:dyDescent="0.25">
      <c r="A8" s="57" t="s">
        <v>4</v>
      </c>
      <c r="B8" s="58" t="s">
        <v>5</v>
      </c>
      <c r="C8" s="53" t="s">
        <v>6</v>
      </c>
      <c r="D8" s="53" t="s">
        <v>7</v>
      </c>
      <c r="E8" s="59" t="s">
        <v>8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53" t="s">
        <v>9</v>
      </c>
      <c r="S8" s="56" t="s">
        <v>8</v>
      </c>
      <c r="T8" s="56"/>
    </row>
    <row r="9" spans="1:38" ht="15" customHeight="1" x14ac:dyDescent="0.25">
      <c r="A9" s="57"/>
      <c r="B9" s="58"/>
      <c r="C9" s="53"/>
      <c r="D9" s="53"/>
      <c r="E9" s="56" t="s">
        <v>10</v>
      </c>
      <c r="F9" s="56" t="s">
        <v>11</v>
      </c>
      <c r="G9" s="67" t="s">
        <v>8</v>
      </c>
      <c r="H9" s="68"/>
      <c r="I9" s="68"/>
      <c r="J9" s="56" t="s">
        <v>12</v>
      </c>
      <c r="K9" s="6" t="s">
        <v>8</v>
      </c>
      <c r="L9" s="56" t="s">
        <v>13</v>
      </c>
      <c r="M9" s="71" t="s">
        <v>8</v>
      </c>
      <c r="N9" s="72"/>
      <c r="O9" s="72"/>
      <c r="P9" s="72"/>
      <c r="Q9" s="72"/>
      <c r="R9" s="53"/>
      <c r="S9" s="53" t="s">
        <v>14</v>
      </c>
      <c r="T9" s="53" t="s">
        <v>15</v>
      </c>
    </row>
    <row r="10" spans="1:38" ht="15" customHeight="1" x14ac:dyDescent="0.25">
      <c r="A10" s="57"/>
      <c r="B10" s="58"/>
      <c r="C10" s="53"/>
      <c r="D10" s="53"/>
      <c r="E10" s="56"/>
      <c r="F10" s="56"/>
      <c r="G10" s="69"/>
      <c r="H10" s="70"/>
      <c r="I10" s="70"/>
      <c r="J10" s="56"/>
      <c r="K10" s="61" t="s">
        <v>16</v>
      </c>
      <c r="L10" s="56"/>
      <c r="M10" s="63" t="s">
        <v>17</v>
      </c>
      <c r="N10" s="65" t="s">
        <v>8</v>
      </c>
      <c r="O10" s="65"/>
      <c r="P10" s="65"/>
      <c r="Q10" s="65" t="s">
        <v>18</v>
      </c>
      <c r="R10" s="53"/>
      <c r="S10" s="53"/>
      <c r="T10" s="53"/>
    </row>
    <row r="11" spans="1:38" ht="54.75" customHeight="1" x14ac:dyDescent="0.25">
      <c r="A11" s="57"/>
      <c r="B11" s="58"/>
      <c r="C11" s="54"/>
      <c r="D11" s="54"/>
      <c r="E11" s="61"/>
      <c r="F11" s="61"/>
      <c r="G11" s="7" t="s">
        <v>19</v>
      </c>
      <c r="H11" s="7" t="s">
        <v>20</v>
      </c>
      <c r="I11" s="7" t="s">
        <v>21</v>
      </c>
      <c r="J11" s="61"/>
      <c r="K11" s="62"/>
      <c r="L11" s="61"/>
      <c r="M11" s="64"/>
      <c r="N11" s="8" t="s">
        <v>16</v>
      </c>
      <c r="O11" s="9" t="s">
        <v>22</v>
      </c>
      <c r="P11" s="9" t="s">
        <v>23</v>
      </c>
      <c r="Q11" s="66"/>
      <c r="R11" s="54"/>
      <c r="S11" s="54"/>
      <c r="T11" s="54"/>
    </row>
    <row r="12" spans="1:38" x14ac:dyDescent="0.25">
      <c r="A12" s="10">
        <v>1</v>
      </c>
      <c r="B12" s="11" t="s">
        <v>24</v>
      </c>
      <c r="C12" s="12">
        <v>228321.2</v>
      </c>
      <c r="D12" s="12">
        <v>222036.5</v>
      </c>
      <c r="E12" s="12">
        <v>18578.7</v>
      </c>
      <c r="F12" s="12">
        <v>161218.9</v>
      </c>
      <c r="G12" s="12">
        <v>53193.200000000004</v>
      </c>
      <c r="H12" s="12">
        <v>103555.40000000001</v>
      </c>
      <c r="I12" s="12">
        <v>4470.3</v>
      </c>
      <c r="J12" s="12">
        <v>11200.8</v>
      </c>
      <c r="K12" s="12">
        <v>0</v>
      </c>
      <c r="L12" s="12">
        <v>31038.1</v>
      </c>
      <c r="M12" s="12">
        <v>31038.1</v>
      </c>
      <c r="N12" s="12">
        <v>329.4</v>
      </c>
      <c r="O12" s="12">
        <v>0</v>
      </c>
      <c r="P12" s="12">
        <v>0</v>
      </c>
      <c r="Q12" s="12">
        <v>0</v>
      </c>
      <c r="R12" s="12">
        <v>6284.7</v>
      </c>
      <c r="S12" s="12">
        <v>6284.7</v>
      </c>
      <c r="T12" s="12">
        <v>0</v>
      </c>
      <c r="U12" s="13"/>
      <c r="W12" s="14"/>
      <c r="X12" s="15"/>
      <c r="Y12" s="15"/>
      <c r="Z12" s="15"/>
      <c r="AA12" s="16"/>
      <c r="AB12" s="13"/>
      <c r="AE12" s="17"/>
      <c r="AI12" s="13"/>
      <c r="AJ12" s="13"/>
      <c r="AK12" s="13"/>
      <c r="AL12" s="13"/>
    </row>
    <row r="13" spans="1:38" x14ac:dyDescent="0.25">
      <c r="A13" s="10">
        <v>2</v>
      </c>
      <c r="B13" s="11" t="s">
        <v>25</v>
      </c>
      <c r="C13" s="12">
        <v>1295975.2000000002</v>
      </c>
      <c r="D13" s="12">
        <v>1241073.7000000002</v>
      </c>
      <c r="E13" s="12">
        <v>128570.4</v>
      </c>
      <c r="F13" s="12">
        <v>589316.20000000007</v>
      </c>
      <c r="G13" s="12">
        <v>255016.9</v>
      </c>
      <c r="H13" s="12">
        <v>291461</v>
      </c>
      <c r="I13" s="12">
        <v>42838.3</v>
      </c>
      <c r="J13" s="12">
        <v>75428.2</v>
      </c>
      <c r="K13" s="12">
        <v>1286.7</v>
      </c>
      <c r="L13" s="12">
        <v>447758.9</v>
      </c>
      <c r="M13" s="12">
        <v>447758.9</v>
      </c>
      <c r="N13" s="12">
        <v>6702.9</v>
      </c>
      <c r="O13" s="12">
        <v>1799.5</v>
      </c>
      <c r="P13" s="12">
        <v>0</v>
      </c>
      <c r="Q13" s="12">
        <v>0</v>
      </c>
      <c r="R13" s="12">
        <v>54901.5</v>
      </c>
      <c r="S13" s="12">
        <v>43088.3</v>
      </c>
      <c r="T13" s="12">
        <v>11813.199999999999</v>
      </c>
      <c r="U13" s="13"/>
      <c r="W13" s="14"/>
      <c r="X13" s="15"/>
      <c r="Y13" s="15"/>
      <c r="Z13" s="15"/>
      <c r="AA13" s="16"/>
      <c r="AB13" s="13"/>
      <c r="AE13" s="17"/>
      <c r="AI13" s="13"/>
      <c r="AJ13" s="13"/>
      <c r="AK13" s="13"/>
      <c r="AL13" s="13"/>
    </row>
    <row r="14" spans="1:38" x14ac:dyDescent="0.25">
      <c r="A14" s="10">
        <v>3</v>
      </c>
      <c r="B14" s="11" t="s">
        <v>26</v>
      </c>
      <c r="C14" s="12">
        <v>134027.1</v>
      </c>
      <c r="D14" s="12">
        <v>131702.9</v>
      </c>
      <c r="E14" s="12">
        <v>12165.6</v>
      </c>
      <c r="F14" s="12">
        <v>81400.099999999991</v>
      </c>
      <c r="G14" s="12">
        <v>27343.200000000001</v>
      </c>
      <c r="H14" s="12">
        <v>48050</v>
      </c>
      <c r="I14" s="12">
        <v>6006.9</v>
      </c>
      <c r="J14" s="12">
        <v>8797.1</v>
      </c>
      <c r="K14" s="12">
        <v>0</v>
      </c>
      <c r="L14" s="12">
        <v>29340.1</v>
      </c>
      <c r="M14" s="12">
        <v>29340.1</v>
      </c>
      <c r="N14" s="12">
        <v>0</v>
      </c>
      <c r="O14" s="12">
        <v>0</v>
      </c>
      <c r="P14" s="12">
        <v>0</v>
      </c>
      <c r="Q14" s="12">
        <v>0</v>
      </c>
      <c r="R14" s="12">
        <v>2324.1999999999998</v>
      </c>
      <c r="S14" s="12">
        <v>2324.1999999999998</v>
      </c>
      <c r="T14" s="12">
        <v>0</v>
      </c>
      <c r="U14" s="13"/>
      <c r="W14" s="14"/>
      <c r="X14" s="15"/>
      <c r="Y14" s="15"/>
      <c r="Z14" s="15"/>
      <c r="AA14" s="16"/>
      <c r="AB14" s="13"/>
      <c r="AE14" s="17"/>
      <c r="AI14" s="13"/>
      <c r="AJ14" s="13"/>
      <c r="AK14" s="13"/>
      <c r="AL14" s="13"/>
    </row>
    <row r="15" spans="1:38" x14ac:dyDescent="0.25">
      <c r="A15" s="10">
        <v>4</v>
      </c>
      <c r="B15" s="11" t="s">
        <v>27</v>
      </c>
      <c r="C15" s="12">
        <v>521622.6</v>
      </c>
      <c r="D15" s="12">
        <v>497719.3</v>
      </c>
      <c r="E15" s="12">
        <v>43961.9</v>
      </c>
      <c r="F15" s="12">
        <v>307649.8</v>
      </c>
      <c r="G15" s="12">
        <v>118607.2</v>
      </c>
      <c r="H15" s="12">
        <v>172804</v>
      </c>
      <c r="I15" s="12">
        <v>16238.6</v>
      </c>
      <c r="J15" s="12">
        <v>32824.300000000003</v>
      </c>
      <c r="K15" s="12">
        <v>0</v>
      </c>
      <c r="L15" s="12">
        <v>113283.3</v>
      </c>
      <c r="M15" s="12">
        <v>113283.3</v>
      </c>
      <c r="N15" s="12">
        <v>0</v>
      </c>
      <c r="O15" s="12">
        <v>0</v>
      </c>
      <c r="P15" s="12">
        <v>0</v>
      </c>
      <c r="Q15" s="12">
        <v>0</v>
      </c>
      <c r="R15" s="12">
        <v>23903.3</v>
      </c>
      <c r="S15" s="12">
        <v>23903.3</v>
      </c>
      <c r="T15" s="12">
        <v>0</v>
      </c>
      <c r="U15" s="13"/>
      <c r="W15" s="14"/>
      <c r="X15" s="15"/>
      <c r="Y15" s="15"/>
      <c r="Z15" s="15"/>
      <c r="AA15" s="16"/>
      <c r="AB15" s="13"/>
      <c r="AE15" s="17"/>
      <c r="AI15" s="13"/>
      <c r="AJ15" s="13"/>
      <c r="AK15" s="13"/>
      <c r="AL15" s="13"/>
    </row>
    <row r="16" spans="1:38" x14ac:dyDescent="0.25">
      <c r="A16" s="10">
        <v>5</v>
      </c>
      <c r="B16" s="11" t="s">
        <v>28</v>
      </c>
      <c r="C16" s="12">
        <v>147077.4</v>
      </c>
      <c r="D16" s="12">
        <v>147077.4</v>
      </c>
      <c r="E16" s="12">
        <v>13529.8</v>
      </c>
      <c r="F16" s="12">
        <v>98867.5</v>
      </c>
      <c r="G16" s="12">
        <v>37919.300000000003</v>
      </c>
      <c r="H16" s="12">
        <v>58403.6</v>
      </c>
      <c r="I16" s="12">
        <v>2544.6</v>
      </c>
      <c r="J16" s="12">
        <v>9118.5</v>
      </c>
      <c r="K16" s="12">
        <v>0</v>
      </c>
      <c r="L16" s="12">
        <v>25561.599999999999</v>
      </c>
      <c r="M16" s="12">
        <v>25561.599999999999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3"/>
      <c r="W16" s="14"/>
      <c r="X16" s="15"/>
      <c r="Y16" s="15"/>
      <c r="Z16" s="15"/>
      <c r="AA16" s="16"/>
      <c r="AB16" s="13"/>
      <c r="AE16" s="17"/>
      <c r="AI16" s="13"/>
      <c r="AJ16" s="13"/>
      <c r="AK16" s="13"/>
      <c r="AL16" s="13"/>
    </row>
    <row r="17" spans="1:42" x14ac:dyDescent="0.25">
      <c r="A17" s="10">
        <v>6</v>
      </c>
      <c r="B17" s="11" t="s">
        <v>29</v>
      </c>
      <c r="C17" s="12">
        <v>333250</v>
      </c>
      <c r="D17" s="12">
        <v>322980</v>
      </c>
      <c r="E17" s="12">
        <v>31511.5</v>
      </c>
      <c r="F17" s="12">
        <v>194700.6</v>
      </c>
      <c r="G17" s="12">
        <v>71325.2</v>
      </c>
      <c r="H17" s="12">
        <v>115959.2</v>
      </c>
      <c r="I17" s="12">
        <v>7416.2</v>
      </c>
      <c r="J17" s="12">
        <v>22661.200000000001</v>
      </c>
      <c r="K17" s="12">
        <v>0</v>
      </c>
      <c r="L17" s="12">
        <v>74106.7</v>
      </c>
      <c r="M17" s="12">
        <v>74106.7</v>
      </c>
      <c r="N17" s="12">
        <v>0</v>
      </c>
      <c r="O17" s="12">
        <v>0</v>
      </c>
      <c r="P17" s="12">
        <v>0</v>
      </c>
      <c r="Q17" s="12">
        <v>0</v>
      </c>
      <c r="R17" s="12">
        <v>10270</v>
      </c>
      <c r="S17" s="12">
        <v>10270</v>
      </c>
      <c r="T17" s="12">
        <v>0</v>
      </c>
      <c r="U17" s="13"/>
      <c r="W17" s="14"/>
      <c r="X17" s="15"/>
      <c r="Y17" s="15"/>
      <c r="Z17" s="15"/>
      <c r="AA17" s="16"/>
      <c r="AB17" s="13"/>
      <c r="AE17" s="17"/>
      <c r="AI17" s="13"/>
      <c r="AJ17" s="13"/>
      <c r="AK17" s="13"/>
      <c r="AL17" s="13"/>
    </row>
    <row r="18" spans="1:42" x14ac:dyDescent="0.25">
      <c r="A18" s="10">
        <v>7</v>
      </c>
      <c r="B18" s="11" t="s">
        <v>30</v>
      </c>
      <c r="C18" s="12">
        <v>538650.39999999991</v>
      </c>
      <c r="D18" s="12">
        <v>519716.19999999995</v>
      </c>
      <c r="E18" s="12">
        <v>53705.3</v>
      </c>
      <c r="F18" s="12">
        <v>275777.7</v>
      </c>
      <c r="G18" s="12">
        <v>119850.7</v>
      </c>
      <c r="H18" s="12">
        <v>129799.1</v>
      </c>
      <c r="I18" s="12">
        <v>26127.9</v>
      </c>
      <c r="J18" s="12">
        <v>42863.3</v>
      </c>
      <c r="K18" s="12">
        <v>227.6</v>
      </c>
      <c r="L18" s="12">
        <v>147369.9</v>
      </c>
      <c r="M18" s="12">
        <v>147369.9</v>
      </c>
      <c r="N18" s="12">
        <v>211.2</v>
      </c>
      <c r="O18" s="12">
        <v>0</v>
      </c>
      <c r="P18" s="12">
        <v>0</v>
      </c>
      <c r="Q18" s="12">
        <v>0</v>
      </c>
      <c r="R18" s="12">
        <v>18934.2</v>
      </c>
      <c r="S18" s="12">
        <v>18934.2</v>
      </c>
      <c r="T18" s="12">
        <v>0</v>
      </c>
      <c r="U18" s="13"/>
      <c r="W18" s="14"/>
      <c r="X18" s="15"/>
      <c r="Y18" s="15"/>
      <c r="Z18" s="15"/>
      <c r="AA18" s="16"/>
      <c r="AB18" s="13"/>
      <c r="AE18" s="17"/>
      <c r="AI18" s="13"/>
      <c r="AJ18" s="13"/>
      <c r="AK18" s="13"/>
      <c r="AL18" s="13"/>
    </row>
    <row r="19" spans="1:42" x14ac:dyDescent="0.25">
      <c r="A19" s="10">
        <v>8</v>
      </c>
      <c r="B19" s="11" t="s">
        <v>31</v>
      </c>
      <c r="C19" s="12">
        <v>228802.89999999997</v>
      </c>
      <c r="D19" s="12">
        <v>221562.59999999998</v>
      </c>
      <c r="E19" s="12">
        <v>17384.099999999999</v>
      </c>
      <c r="F19" s="12">
        <v>157874.59999999998</v>
      </c>
      <c r="G19" s="12">
        <v>51458.1</v>
      </c>
      <c r="H19" s="12">
        <v>100863.7</v>
      </c>
      <c r="I19" s="12">
        <v>5552.8</v>
      </c>
      <c r="J19" s="12">
        <v>12800</v>
      </c>
      <c r="K19" s="12">
        <v>0</v>
      </c>
      <c r="L19" s="12">
        <v>33503.9</v>
      </c>
      <c r="M19" s="12">
        <v>33503.9</v>
      </c>
      <c r="N19" s="12">
        <v>0</v>
      </c>
      <c r="O19" s="12">
        <v>0</v>
      </c>
      <c r="P19" s="12">
        <v>0</v>
      </c>
      <c r="Q19" s="12">
        <v>0</v>
      </c>
      <c r="R19" s="12">
        <v>7240.3</v>
      </c>
      <c r="S19" s="12">
        <v>7240.3</v>
      </c>
      <c r="T19" s="12">
        <v>0</v>
      </c>
      <c r="U19" s="13"/>
      <c r="W19" s="14"/>
      <c r="X19" s="15"/>
      <c r="Y19" s="15"/>
      <c r="Z19" s="15"/>
      <c r="AA19" s="16"/>
      <c r="AB19" s="13"/>
      <c r="AE19" s="17"/>
      <c r="AI19" s="13"/>
      <c r="AJ19" s="13"/>
      <c r="AK19" s="13"/>
      <c r="AL19" s="13"/>
    </row>
    <row r="20" spans="1:42" x14ac:dyDescent="0.25">
      <c r="A20" s="10">
        <v>9</v>
      </c>
      <c r="B20" s="11" t="s">
        <v>32</v>
      </c>
      <c r="C20" s="12">
        <v>585726.19999999995</v>
      </c>
      <c r="D20" s="12">
        <v>573894.6</v>
      </c>
      <c r="E20" s="12">
        <v>47475.1</v>
      </c>
      <c r="F20" s="12">
        <v>331917.8</v>
      </c>
      <c r="G20" s="12">
        <v>116904.2</v>
      </c>
      <c r="H20" s="12">
        <v>193574.3</v>
      </c>
      <c r="I20" s="12">
        <v>21439.3</v>
      </c>
      <c r="J20" s="12">
        <v>34607.800000000003</v>
      </c>
      <c r="K20" s="12">
        <v>0</v>
      </c>
      <c r="L20" s="12">
        <v>159893.9</v>
      </c>
      <c r="M20" s="12">
        <v>159893.9</v>
      </c>
      <c r="N20" s="12">
        <v>1013.6</v>
      </c>
      <c r="O20" s="12">
        <v>0</v>
      </c>
      <c r="P20" s="12">
        <v>0</v>
      </c>
      <c r="Q20" s="12">
        <v>0</v>
      </c>
      <c r="R20" s="12">
        <v>11831.6</v>
      </c>
      <c r="S20" s="12">
        <v>11831.6</v>
      </c>
      <c r="T20" s="12">
        <v>0</v>
      </c>
      <c r="U20" s="13"/>
      <c r="W20" s="14"/>
      <c r="X20" s="15"/>
      <c r="Y20" s="15"/>
      <c r="Z20" s="15"/>
      <c r="AA20" s="16"/>
      <c r="AB20" s="13"/>
      <c r="AE20" s="17"/>
      <c r="AI20" s="13"/>
      <c r="AJ20" s="13"/>
      <c r="AK20" s="13"/>
      <c r="AL20" s="13"/>
    </row>
    <row r="21" spans="1:42" x14ac:dyDescent="0.25">
      <c r="A21" s="10">
        <v>10</v>
      </c>
      <c r="B21" s="11" t="s">
        <v>33</v>
      </c>
      <c r="C21" s="12">
        <v>710074.3</v>
      </c>
      <c r="D21" s="12">
        <v>684872.9</v>
      </c>
      <c r="E21" s="12">
        <v>66305.600000000006</v>
      </c>
      <c r="F21" s="12">
        <v>350602.5</v>
      </c>
      <c r="G21" s="12">
        <v>151581.79999999999</v>
      </c>
      <c r="H21" s="12">
        <v>169000.5</v>
      </c>
      <c r="I21" s="12">
        <v>30020.2</v>
      </c>
      <c r="J21" s="12">
        <v>58265.4</v>
      </c>
      <c r="K21" s="12">
        <v>5923.3</v>
      </c>
      <c r="L21" s="12">
        <v>209699.4</v>
      </c>
      <c r="M21" s="12">
        <v>209699.4</v>
      </c>
      <c r="N21" s="12">
        <v>1839.8</v>
      </c>
      <c r="O21" s="12">
        <v>0</v>
      </c>
      <c r="P21" s="12">
        <v>0</v>
      </c>
      <c r="Q21" s="12">
        <v>0</v>
      </c>
      <c r="R21" s="12">
        <v>25201.4</v>
      </c>
      <c r="S21" s="12">
        <v>18319</v>
      </c>
      <c r="T21" s="12">
        <v>6882.4</v>
      </c>
      <c r="U21" s="13"/>
      <c r="W21" s="14"/>
      <c r="X21" s="15"/>
      <c r="Y21" s="15"/>
      <c r="Z21" s="15"/>
      <c r="AA21" s="16"/>
      <c r="AB21" s="13"/>
      <c r="AE21" s="17"/>
      <c r="AF21" s="18"/>
      <c r="AG21" s="18"/>
      <c r="AI21" s="13"/>
      <c r="AJ21" s="13"/>
      <c r="AK21" s="13"/>
      <c r="AL21" s="13"/>
    </row>
    <row r="22" spans="1:42" x14ac:dyDescent="0.25">
      <c r="A22" s="10">
        <v>11</v>
      </c>
      <c r="B22" s="11" t="s">
        <v>34</v>
      </c>
      <c r="C22" s="12">
        <v>498013.7</v>
      </c>
      <c r="D22" s="12">
        <v>493381.9</v>
      </c>
      <c r="E22" s="12">
        <v>32927.9</v>
      </c>
      <c r="F22" s="12">
        <v>328921.2</v>
      </c>
      <c r="G22" s="12">
        <v>115282.2</v>
      </c>
      <c r="H22" s="12">
        <v>201416.7</v>
      </c>
      <c r="I22" s="12">
        <v>12222.3</v>
      </c>
      <c r="J22" s="12">
        <v>20232.099999999999</v>
      </c>
      <c r="K22" s="12">
        <v>0</v>
      </c>
      <c r="L22" s="12">
        <v>111300.7</v>
      </c>
      <c r="M22" s="12">
        <v>111300.7</v>
      </c>
      <c r="N22" s="12">
        <v>445.8</v>
      </c>
      <c r="O22" s="12">
        <v>0</v>
      </c>
      <c r="P22" s="12">
        <v>0</v>
      </c>
      <c r="Q22" s="12">
        <v>0</v>
      </c>
      <c r="R22" s="12">
        <v>4631.8</v>
      </c>
      <c r="S22" s="12">
        <v>4631.8</v>
      </c>
      <c r="T22" s="12">
        <v>0</v>
      </c>
      <c r="U22" s="13"/>
      <c r="W22" s="14"/>
      <c r="X22" s="15"/>
      <c r="Y22" s="15"/>
      <c r="Z22" s="15"/>
      <c r="AA22" s="16"/>
      <c r="AB22" s="13"/>
      <c r="AE22" s="17"/>
      <c r="AI22" s="13"/>
      <c r="AJ22" s="13"/>
      <c r="AK22" s="13"/>
      <c r="AL22" s="13"/>
    </row>
    <row r="23" spans="1:42" ht="15.75" x14ac:dyDescent="0.25">
      <c r="A23" s="10">
        <v>12</v>
      </c>
      <c r="B23" s="49" t="s">
        <v>124</v>
      </c>
      <c r="C23" s="12">
        <v>211457.2</v>
      </c>
      <c r="D23" s="12">
        <v>204193.80000000002</v>
      </c>
      <c r="E23" s="12">
        <v>19564.5</v>
      </c>
      <c r="F23" s="12">
        <v>123655.7</v>
      </c>
      <c r="G23" s="12">
        <v>46638.8</v>
      </c>
      <c r="H23" s="12">
        <v>70896.5</v>
      </c>
      <c r="I23" s="12">
        <v>6120.4</v>
      </c>
      <c r="J23" s="12">
        <v>14536.5</v>
      </c>
      <c r="K23" s="12">
        <v>0</v>
      </c>
      <c r="L23" s="12">
        <v>46437.1</v>
      </c>
      <c r="M23" s="12">
        <v>46437.1</v>
      </c>
      <c r="N23" s="12">
        <v>476.3</v>
      </c>
      <c r="O23" s="12">
        <v>0</v>
      </c>
      <c r="P23" s="12">
        <v>0</v>
      </c>
      <c r="Q23" s="12">
        <v>0</v>
      </c>
      <c r="R23" s="12">
        <v>7263.4</v>
      </c>
      <c r="S23" s="12">
        <v>7263.4</v>
      </c>
      <c r="T23" s="12">
        <v>0</v>
      </c>
      <c r="U23" s="13"/>
      <c r="W23" s="14"/>
      <c r="X23" s="15"/>
      <c r="Y23" s="15"/>
      <c r="Z23" s="15"/>
      <c r="AA23" s="16"/>
      <c r="AB23" s="13"/>
      <c r="AE23" s="17"/>
      <c r="AI23" s="13"/>
      <c r="AJ23" s="13"/>
      <c r="AK23" s="13"/>
      <c r="AL23" s="13"/>
    </row>
    <row r="24" spans="1:42" ht="15.75" x14ac:dyDescent="0.25">
      <c r="A24" s="10">
        <v>13</v>
      </c>
      <c r="B24" s="49" t="s">
        <v>125</v>
      </c>
      <c r="C24" s="12">
        <v>485263.89999999991</v>
      </c>
      <c r="D24" s="12">
        <v>471023.49999999988</v>
      </c>
      <c r="E24" s="12">
        <v>42223.3</v>
      </c>
      <c r="F24" s="12">
        <v>298881.79999999993</v>
      </c>
      <c r="G24" s="12">
        <v>105369.4</v>
      </c>
      <c r="H24" s="12">
        <v>172104.8</v>
      </c>
      <c r="I24" s="12">
        <v>21407.599999999999</v>
      </c>
      <c r="J24" s="12">
        <v>29258.1</v>
      </c>
      <c r="K24" s="12">
        <v>1257.0999999999999</v>
      </c>
      <c r="L24" s="12">
        <v>100660.3</v>
      </c>
      <c r="M24" s="12">
        <v>100660.3</v>
      </c>
      <c r="N24" s="12">
        <v>1014.5</v>
      </c>
      <c r="O24" s="12">
        <v>0</v>
      </c>
      <c r="P24" s="12">
        <v>0</v>
      </c>
      <c r="Q24" s="12">
        <v>0</v>
      </c>
      <c r="R24" s="12">
        <v>14240.4</v>
      </c>
      <c r="S24" s="12">
        <v>14240.4</v>
      </c>
      <c r="T24" s="12">
        <v>0</v>
      </c>
      <c r="U24" s="13"/>
      <c r="W24" s="14"/>
      <c r="X24" s="15"/>
      <c r="Y24" s="15"/>
      <c r="Z24" s="15"/>
      <c r="AA24" s="16"/>
      <c r="AB24" s="13"/>
      <c r="AE24" s="17"/>
      <c r="AI24" s="13"/>
      <c r="AJ24" s="13"/>
      <c r="AK24" s="13"/>
      <c r="AL24" s="13"/>
    </row>
    <row r="25" spans="1:42" x14ac:dyDescent="0.25">
      <c r="A25" s="10">
        <v>14</v>
      </c>
      <c r="B25" s="11" t="s">
        <v>35</v>
      </c>
      <c r="C25" s="12">
        <v>793837.6</v>
      </c>
      <c r="D25" s="12">
        <v>764299.5</v>
      </c>
      <c r="E25" s="12">
        <v>82815</v>
      </c>
      <c r="F25" s="12">
        <v>333625.7</v>
      </c>
      <c r="G25" s="12">
        <v>177388.6</v>
      </c>
      <c r="H25" s="12">
        <v>111491.6</v>
      </c>
      <c r="I25" s="12">
        <v>44745.5</v>
      </c>
      <c r="J25" s="12">
        <v>40507.4</v>
      </c>
      <c r="K25" s="12">
        <v>7774.5</v>
      </c>
      <c r="L25" s="12">
        <v>307351.40000000002</v>
      </c>
      <c r="M25" s="12">
        <v>307351.40000000002</v>
      </c>
      <c r="N25" s="12">
        <v>3283.3</v>
      </c>
      <c r="O25" s="12">
        <v>0</v>
      </c>
      <c r="P25" s="12">
        <v>0</v>
      </c>
      <c r="Q25" s="12">
        <v>0</v>
      </c>
      <c r="R25" s="12">
        <v>29538.1</v>
      </c>
      <c r="S25" s="12">
        <v>29538.1</v>
      </c>
      <c r="T25" s="12">
        <v>0</v>
      </c>
      <c r="U25" s="13"/>
      <c r="W25" s="14"/>
      <c r="X25" s="15"/>
      <c r="Y25" s="15"/>
      <c r="Z25" s="15"/>
      <c r="AA25" s="16"/>
      <c r="AB25" s="13"/>
      <c r="AE25" s="17"/>
      <c r="AI25" s="13"/>
      <c r="AJ25" s="13"/>
      <c r="AK25" s="13"/>
      <c r="AL25" s="13"/>
    </row>
    <row r="26" spans="1:42" x14ac:dyDescent="0.25">
      <c r="A26" s="10">
        <v>15</v>
      </c>
      <c r="B26" s="11" t="s">
        <v>36</v>
      </c>
      <c r="C26" s="12">
        <v>944017.70000000007</v>
      </c>
      <c r="D26" s="12">
        <v>882806.8</v>
      </c>
      <c r="E26" s="12">
        <v>77259.5</v>
      </c>
      <c r="F26" s="12">
        <v>308828.90000000002</v>
      </c>
      <c r="G26" s="12">
        <v>153075.70000000001</v>
      </c>
      <c r="H26" s="12">
        <v>116274.3</v>
      </c>
      <c r="I26" s="12">
        <v>39478.9</v>
      </c>
      <c r="J26" s="12">
        <v>51035.7</v>
      </c>
      <c r="K26" s="12">
        <v>8285.7999999999993</v>
      </c>
      <c r="L26" s="12">
        <v>445682.7</v>
      </c>
      <c r="M26" s="12">
        <v>445682.7</v>
      </c>
      <c r="N26" s="12">
        <v>2489.1</v>
      </c>
      <c r="O26" s="12">
        <v>0</v>
      </c>
      <c r="P26" s="12">
        <v>0</v>
      </c>
      <c r="Q26" s="12">
        <v>0</v>
      </c>
      <c r="R26" s="12">
        <v>61210.9</v>
      </c>
      <c r="S26" s="12">
        <v>52656.5</v>
      </c>
      <c r="T26" s="12">
        <v>8554.4</v>
      </c>
      <c r="U26" s="13"/>
      <c r="W26" s="14"/>
      <c r="X26" s="15"/>
      <c r="Y26" s="15"/>
      <c r="Z26" s="15"/>
      <c r="AA26" s="16"/>
      <c r="AB26" s="13"/>
      <c r="AE26" s="17"/>
      <c r="AI26" s="13"/>
      <c r="AJ26" s="13"/>
      <c r="AK26" s="13"/>
      <c r="AL26" s="13"/>
    </row>
    <row r="27" spans="1:42" s="22" customFormat="1" x14ac:dyDescent="0.25">
      <c r="A27" s="19"/>
      <c r="B27" s="20" t="s">
        <v>37</v>
      </c>
      <c r="C27" s="21">
        <f t="shared" ref="C27:T27" si="0">C28+C29</f>
        <v>1988976.6</v>
      </c>
      <c r="D27" s="21">
        <f t="shared" si="0"/>
        <v>1908835.7000000002</v>
      </c>
      <c r="E27" s="21">
        <f t="shared" si="0"/>
        <v>192019.5</v>
      </c>
      <c r="F27" s="21">
        <f t="shared" si="0"/>
        <v>755509.10000000009</v>
      </c>
      <c r="G27" s="21">
        <f t="shared" si="0"/>
        <v>384624.2</v>
      </c>
      <c r="H27" s="21">
        <f t="shared" si="0"/>
        <v>300433.19999999995</v>
      </c>
      <c r="I27" s="21">
        <f t="shared" si="0"/>
        <v>70451.7</v>
      </c>
      <c r="J27" s="21">
        <f t="shared" si="0"/>
        <v>104741.3</v>
      </c>
      <c r="K27" s="21">
        <f t="shared" si="0"/>
        <v>15483.6</v>
      </c>
      <c r="L27" s="21">
        <f t="shared" si="0"/>
        <v>856565.79999999993</v>
      </c>
      <c r="M27" s="21">
        <f t="shared" si="0"/>
        <v>856565.79999999993</v>
      </c>
      <c r="N27" s="21">
        <f t="shared" si="0"/>
        <v>12029</v>
      </c>
      <c r="O27" s="21">
        <f t="shared" si="0"/>
        <v>0</v>
      </c>
      <c r="P27" s="21">
        <f t="shared" si="0"/>
        <v>0</v>
      </c>
      <c r="Q27" s="21">
        <f t="shared" si="0"/>
        <v>0</v>
      </c>
      <c r="R27" s="21">
        <f t="shared" si="0"/>
        <v>80140.899999999994</v>
      </c>
      <c r="S27" s="21">
        <f t="shared" si="0"/>
        <v>80140.899999999994</v>
      </c>
      <c r="T27" s="21">
        <f t="shared" si="0"/>
        <v>0</v>
      </c>
      <c r="U27" s="21">
        <f t="shared" ref="U27" si="1">U28+U29</f>
        <v>0</v>
      </c>
      <c r="W27" s="14"/>
      <c r="X27" s="15"/>
      <c r="Y27" s="15"/>
      <c r="Z27" s="15"/>
      <c r="AA27" s="16"/>
      <c r="AB27" s="13"/>
      <c r="AE27" s="17"/>
      <c r="AI27" s="13"/>
      <c r="AJ27" s="13"/>
      <c r="AK27" s="13"/>
      <c r="AL27" s="13"/>
      <c r="AP27"/>
    </row>
    <row r="28" spans="1:42" x14ac:dyDescent="0.25">
      <c r="A28" s="10">
        <v>16</v>
      </c>
      <c r="B28" s="11" t="s">
        <v>38</v>
      </c>
      <c r="C28" s="12">
        <v>1342731.5000000002</v>
      </c>
      <c r="D28" s="12">
        <v>1291027.7000000002</v>
      </c>
      <c r="E28" s="12">
        <v>127357.8</v>
      </c>
      <c r="F28" s="12">
        <v>458890.80000000005</v>
      </c>
      <c r="G28" s="12">
        <v>235229.1</v>
      </c>
      <c r="H28" s="12">
        <v>177561.3</v>
      </c>
      <c r="I28" s="12">
        <v>46100.4</v>
      </c>
      <c r="J28" s="12">
        <v>63774.9</v>
      </c>
      <c r="K28" s="12">
        <v>15483.6</v>
      </c>
      <c r="L28" s="12">
        <v>641004.19999999995</v>
      </c>
      <c r="M28" s="12">
        <v>641004.19999999995</v>
      </c>
      <c r="N28" s="12">
        <v>11516.7</v>
      </c>
      <c r="O28" s="12">
        <v>0</v>
      </c>
      <c r="P28" s="12">
        <v>0</v>
      </c>
      <c r="Q28" s="12">
        <v>0</v>
      </c>
      <c r="R28" s="12">
        <v>51703.8</v>
      </c>
      <c r="S28" s="12">
        <v>51703.8</v>
      </c>
      <c r="T28" s="12">
        <v>0</v>
      </c>
      <c r="U28" s="13"/>
      <c r="W28" s="14"/>
      <c r="X28" s="15"/>
      <c r="Y28" s="15"/>
      <c r="Z28" s="15"/>
      <c r="AA28" s="16"/>
      <c r="AB28" s="13"/>
      <c r="AE28" s="17"/>
      <c r="AI28" s="13"/>
      <c r="AJ28" s="13"/>
      <c r="AK28" s="13"/>
      <c r="AL28" s="13"/>
    </row>
    <row r="29" spans="1:42" x14ac:dyDescent="0.25">
      <c r="A29" s="10">
        <v>17</v>
      </c>
      <c r="B29" s="11" t="s">
        <v>39</v>
      </c>
      <c r="C29" s="12">
        <v>646245.1</v>
      </c>
      <c r="D29" s="12">
        <v>617808</v>
      </c>
      <c r="E29" s="12">
        <v>64661.7</v>
      </c>
      <c r="F29" s="12">
        <v>296618.3</v>
      </c>
      <c r="G29" s="12">
        <v>149395.1</v>
      </c>
      <c r="H29" s="12">
        <v>122871.9</v>
      </c>
      <c r="I29" s="12">
        <v>24351.3</v>
      </c>
      <c r="J29" s="12">
        <v>40966.400000000001</v>
      </c>
      <c r="K29" s="12">
        <v>0</v>
      </c>
      <c r="L29" s="12">
        <v>215561.60000000001</v>
      </c>
      <c r="M29" s="12">
        <v>215561.60000000001</v>
      </c>
      <c r="N29" s="12">
        <v>512.29999999999995</v>
      </c>
      <c r="O29" s="12">
        <v>0</v>
      </c>
      <c r="P29" s="12">
        <v>0</v>
      </c>
      <c r="Q29" s="12">
        <v>0</v>
      </c>
      <c r="R29" s="12">
        <v>28437.1</v>
      </c>
      <c r="S29" s="12">
        <v>28437.1</v>
      </c>
      <c r="T29" s="12">
        <v>0</v>
      </c>
      <c r="U29" s="13"/>
      <c r="W29" s="14"/>
      <c r="X29" s="15"/>
      <c r="Y29" s="15"/>
      <c r="Z29" s="15"/>
      <c r="AA29" s="16"/>
      <c r="AB29" s="13"/>
      <c r="AE29" s="17"/>
      <c r="AI29" s="13"/>
      <c r="AJ29" s="13"/>
      <c r="AK29" s="13"/>
      <c r="AL29" s="13"/>
    </row>
    <row r="30" spans="1:42" x14ac:dyDescent="0.25">
      <c r="A30" s="10">
        <v>18</v>
      </c>
      <c r="B30" s="11" t="s">
        <v>40</v>
      </c>
      <c r="C30" s="12">
        <v>205848.3</v>
      </c>
      <c r="D30" s="12">
        <v>201958.19999999998</v>
      </c>
      <c r="E30" s="12">
        <v>19572.5</v>
      </c>
      <c r="F30" s="12">
        <v>133117.19999999998</v>
      </c>
      <c r="G30" s="12">
        <v>47038.6</v>
      </c>
      <c r="H30" s="12">
        <v>77807.7</v>
      </c>
      <c r="I30" s="12">
        <v>8270.9</v>
      </c>
      <c r="J30" s="12">
        <v>13809.4</v>
      </c>
      <c r="K30" s="12">
        <v>0</v>
      </c>
      <c r="L30" s="12">
        <v>35459.1</v>
      </c>
      <c r="M30" s="12">
        <v>35459.1</v>
      </c>
      <c r="N30" s="12">
        <v>0</v>
      </c>
      <c r="O30" s="12">
        <v>0</v>
      </c>
      <c r="P30" s="12">
        <v>0</v>
      </c>
      <c r="Q30" s="12">
        <v>0</v>
      </c>
      <c r="R30" s="12">
        <v>3890.1</v>
      </c>
      <c r="S30" s="12">
        <v>3890.1</v>
      </c>
      <c r="T30" s="12">
        <v>0</v>
      </c>
      <c r="U30" s="13"/>
      <c r="W30" s="14"/>
      <c r="X30" s="15"/>
      <c r="Y30" s="15"/>
      <c r="Z30" s="15"/>
      <c r="AA30" s="16"/>
      <c r="AB30" s="13"/>
      <c r="AE30" s="17"/>
      <c r="AI30" s="13"/>
      <c r="AJ30" s="13"/>
      <c r="AK30" s="13"/>
      <c r="AL30" s="13"/>
    </row>
    <row r="31" spans="1:42" x14ac:dyDescent="0.25">
      <c r="A31" s="10">
        <v>19</v>
      </c>
      <c r="B31" s="11" t="s">
        <v>41</v>
      </c>
      <c r="C31" s="12">
        <v>720108.9</v>
      </c>
      <c r="D31" s="12">
        <v>697918.8</v>
      </c>
      <c r="E31" s="12">
        <v>55032.1</v>
      </c>
      <c r="F31" s="12">
        <v>416894</v>
      </c>
      <c r="G31" s="12">
        <v>173939</v>
      </c>
      <c r="H31" s="12">
        <v>213095.7</v>
      </c>
      <c r="I31" s="12">
        <v>29859.3</v>
      </c>
      <c r="J31" s="12">
        <v>46351.7</v>
      </c>
      <c r="K31" s="12">
        <v>0</v>
      </c>
      <c r="L31" s="12">
        <v>179641</v>
      </c>
      <c r="M31" s="12">
        <v>179641</v>
      </c>
      <c r="N31" s="12">
        <v>2900.3</v>
      </c>
      <c r="O31" s="12">
        <v>0</v>
      </c>
      <c r="P31" s="12">
        <v>0</v>
      </c>
      <c r="Q31" s="12">
        <v>0</v>
      </c>
      <c r="R31" s="12">
        <v>22190.1</v>
      </c>
      <c r="S31" s="12">
        <v>22190.1</v>
      </c>
      <c r="T31" s="12">
        <v>0</v>
      </c>
      <c r="U31" s="13"/>
      <c r="W31" s="14"/>
      <c r="X31" s="15"/>
      <c r="Y31" s="15"/>
      <c r="Z31" s="15"/>
      <c r="AA31" s="16"/>
      <c r="AB31" s="13"/>
      <c r="AE31" s="17"/>
      <c r="AI31" s="13"/>
      <c r="AJ31" s="13"/>
      <c r="AK31" s="13"/>
      <c r="AL31" s="13"/>
    </row>
    <row r="32" spans="1:42" s="22" customFormat="1" x14ac:dyDescent="0.25">
      <c r="A32" s="19"/>
      <c r="B32" s="20" t="s">
        <v>42</v>
      </c>
      <c r="C32" s="21">
        <f t="shared" ref="C32:T32" si="2">C33+C34</f>
        <v>2091846.2999999998</v>
      </c>
      <c r="D32" s="21">
        <f t="shared" si="2"/>
        <v>2005930.4</v>
      </c>
      <c r="E32" s="21">
        <f t="shared" si="2"/>
        <v>189580.6</v>
      </c>
      <c r="F32" s="21">
        <f t="shared" si="2"/>
        <v>805850.2</v>
      </c>
      <c r="G32" s="21">
        <f t="shared" si="2"/>
        <v>396632.1</v>
      </c>
      <c r="H32" s="21">
        <f t="shared" si="2"/>
        <v>352132.2</v>
      </c>
      <c r="I32" s="21">
        <f t="shared" si="2"/>
        <v>57085.9</v>
      </c>
      <c r="J32" s="21">
        <f t="shared" si="2"/>
        <v>139105.20000000001</v>
      </c>
      <c r="K32" s="21">
        <f t="shared" si="2"/>
        <v>56698.7</v>
      </c>
      <c r="L32" s="21">
        <f t="shared" si="2"/>
        <v>871394.4</v>
      </c>
      <c r="M32" s="21">
        <f t="shared" si="2"/>
        <v>871394.4</v>
      </c>
      <c r="N32" s="21">
        <f t="shared" si="2"/>
        <v>6052.9</v>
      </c>
      <c r="O32" s="21">
        <f t="shared" si="2"/>
        <v>0</v>
      </c>
      <c r="P32" s="21">
        <f t="shared" si="2"/>
        <v>88175.2</v>
      </c>
      <c r="Q32" s="21">
        <f t="shared" si="2"/>
        <v>0</v>
      </c>
      <c r="R32" s="21">
        <f t="shared" si="2"/>
        <v>85915.9</v>
      </c>
      <c r="S32" s="21">
        <f t="shared" si="2"/>
        <v>85915.9</v>
      </c>
      <c r="T32" s="21">
        <f t="shared" si="2"/>
        <v>0</v>
      </c>
      <c r="U32" s="21">
        <f>U33+U34</f>
        <v>0</v>
      </c>
      <c r="W32" s="14"/>
      <c r="X32" s="15"/>
      <c r="Y32" s="15"/>
      <c r="Z32" s="15"/>
      <c r="AA32" s="16"/>
      <c r="AB32" s="13"/>
      <c r="AE32" s="17"/>
      <c r="AI32" s="13"/>
      <c r="AJ32" s="13"/>
      <c r="AK32" s="13"/>
      <c r="AL32" s="13"/>
      <c r="AP32"/>
    </row>
    <row r="33" spans="1:38" x14ac:dyDescent="0.25">
      <c r="A33" s="10">
        <v>20</v>
      </c>
      <c r="B33" s="11" t="s">
        <v>43</v>
      </c>
      <c r="C33" s="12">
        <v>2064380.6999999997</v>
      </c>
      <c r="D33" s="12">
        <v>1978464.7999999998</v>
      </c>
      <c r="E33" s="12">
        <v>189580.6</v>
      </c>
      <c r="F33" s="12">
        <v>785786.1</v>
      </c>
      <c r="G33" s="12">
        <v>384456.6</v>
      </c>
      <c r="H33" s="12">
        <v>346806.9</v>
      </c>
      <c r="I33" s="12">
        <v>54522.6</v>
      </c>
      <c r="J33" s="12">
        <v>131703.70000000001</v>
      </c>
      <c r="K33" s="12">
        <v>56698.7</v>
      </c>
      <c r="L33" s="12">
        <v>871394.4</v>
      </c>
      <c r="M33" s="12">
        <v>871394.4</v>
      </c>
      <c r="N33" s="12">
        <v>6052.9</v>
      </c>
      <c r="O33" s="12">
        <v>0</v>
      </c>
      <c r="P33" s="12">
        <v>88175.2</v>
      </c>
      <c r="Q33" s="12">
        <v>0</v>
      </c>
      <c r="R33" s="12">
        <v>85915.9</v>
      </c>
      <c r="S33" s="12">
        <v>85915.9</v>
      </c>
      <c r="T33" s="12">
        <v>0</v>
      </c>
      <c r="U33" s="13"/>
      <c r="W33" s="14"/>
      <c r="X33" s="15"/>
      <c r="Y33" s="15"/>
      <c r="Z33" s="15"/>
      <c r="AA33" s="16"/>
      <c r="AB33" s="13"/>
      <c r="AE33" s="17"/>
      <c r="AI33" s="13"/>
      <c r="AJ33" s="13"/>
      <c r="AK33" s="13"/>
      <c r="AL33" s="13"/>
    </row>
    <row r="34" spans="1:38" ht="30" x14ac:dyDescent="0.25">
      <c r="A34" s="10">
        <v>21</v>
      </c>
      <c r="B34" s="23" t="s">
        <v>44</v>
      </c>
      <c r="C34" s="12">
        <v>27465.599999999999</v>
      </c>
      <c r="D34" s="12">
        <v>27465.599999999999</v>
      </c>
      <c r="E34" s="12">
        <v>0</v>
      </c>
      <c r="F34" s="12">
        <v>20064.099999999999</v>
      </c>
      <c r="G34" s="12">
        <v>12175.5</v>
      </c>
      <c r="H34" s="12">
        <v>5325.3</v>
      </c>
      <c r="I34" s="12">
        <v>2563.3000000000002</v>
      </c>
      <c r="J34" s="12">
        <v>7401.5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3"/>
      <c r="W34" s="14"/>
      <c r="X34" s="15"/>
      <c r="Y34" s="15"/>
      <c r="Z34" s="15"/>
      <c r="AA34" s="16"/>
      <c r="AB34" s="13"/>
      <c r="AE34" s="17"/>
      <c r="AI34" s="13"/>
      <c r="AJ34" s="13"/>
      <c r="AK34" s="13"/>
      <c r="AL34" s="13"/>
    </row>
    <row r="35" spans="1:38" x14ac:dyDescent="0.25">
      <c r="A35" s="10">
        <v>22</v>
      </c>
      <c r="B35" s="11" t="s">
        <v>45</v>
      </c>
      <c r="C35" s="12">
        <v>224075.8</v>
      </c>
      <c r="D35" s="12">
        <v>224075.8</v>
      </c>
      <c r="E35" s="12">
        <v>18628.3</v>
      </c>
      <c r="F35" s="12">
        <v>149505.29999999999</v>
      </c>
      <c r="G35" s="12">
        <v>53001.5</v>
      </c>
      <c r="H35" s="12">
        <v>92097.8</v>
      </c>
      <c r="I35" s="12">
        <v>4406</v>
      </c>
      <c r="J35" s="12">
        <v>14178.6</v>
      </c>
      <c r="K35" s="12">
        <v>0</v>
      </c>
      <c r="L35" s="12">
        <v>41763.599999999999</v>
      </c>
      <c r="M35" s="12">
        <v>41763.599999999999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3"/>
      <c r="W35" s="14"/>
      <c r="X35" s="15"/>
      <c r="Y35" s="15"/>
      <c r="Z35" s="15"/>
      <c r="AA35" s="16"/>
      <c r="AB35" s="13"/>
      <c r="AE35" s="17"/>
      <c r="AI35" s="13"/>
      <c r="AJ35" s="13"/>
      <c r="AK35" s="13"/>
      <c r="AL35" s="13"/>
    </row>
    <row r="36" spans="1:38" x14ac:dyDescent="0.25">
      <c r="A36" s="10">
        <v>23</v>
      </c>
      <c r="B36" s="11" t="s">
        <v>46</v>
      </c>
      <c r="C36" s="12">
        <v>735218.70000000007</v>
      </c>
      <c r="D36" s="12">
        <v>722011.3</v>
      </c>
      <c r="E36" s="12">
        <v>64527.3</v>
      </c>
      <c r="F36" s="12">
        <v>315702</v>
      </c>
      <c r="G36" s="12">
        <v>140973.9</v>
      </c>
      <c r="H36" s="12">
        <v>144355.1</v>
      </c>
      <c r="I36" s="12">
        <v>30373</v>
      </c>
      <c r="J36" s="12">
        <v>59192.7</v>
      </c>
      <c r="K36" s="12">
        <v>9636.4</v>
      </c>
      <c r="L36" s="12">
        <v>282589.3</v>
      </c>
      <c r="M36" s="12">
        <v>282589.3</v>
      </c>
      <c r="N36" s="12">
        <v>1285.5999999999999</v>
      </c>
      <c r="O36" s="12">
        <v>0</v>
      </c>
      <c r="P36" s="12">
        <v>0</v>
      </c>
      <c r="Q36" s="12">
        <v>0</v>
      </c>
      <c r="R36" s="12">
        <v>13207.4</v>
      </c>
      <c r="S36" s="12">
        <v>13207.4</v>
      </c>
      <c r="T36" s="12">
        <v>0</v>
      </c>
      <c r="U36" s="13"/>
      <c r="W36" s="14"/>
      <c r="X36" s="15"/>
      <c r="Y36" s="15"/>
      <c r="Z36" s="15"/>
      <c r="AA36" s="16"/>
      <c r="AB36" s="13"/>
      <c r="AE36" s="17"/>
      <c r="AI36" s="13"/>
      <c r="AJ36" s="13"/>
      <c r="AK36" s="13"/>
      <c r="AL36" s="13"/>
    </row>
    <row r="37" spans="1:38" x14ac:dyDescent="0.25">
      <c r="A37" s="10">
        <v>24</v>
      </c>
      <c r="B37" s="11" t="s">
        <v>47</v>
      </c>
      <c r="C37" s="12">
        <v>426379.39999999997</v>
      </c>
      <c r="D37" s="12">
        <v>422571.6</v>
      </c>
      <c r="E37" s="12">
        <v>36887.1</v>
      </c>
      <c r="F37" s="12">
        <v>283194.8</v>
      </c>
      <c r="G37" s="12">
        <v>92576.9</v>
      </c>
      <c r="H37" s="12">
        <v>182981.1</v>
      </c>
      <c r="I37" s="12">
        <v>7636.8</v>
      </c>
      <c r="J37" s="12">
        <v>17204.599999999999</v>
      </c>
      <c r="K37" s="12">
        <v>0</v>
      </c>
      <c r="L37" s="12">
        <v>85285.1</v>
      </c>
      <c r="M37" s="12">
        <v>85285.1</v>
      </c>
      <c r="N37" s="12">
        <v>87.8</v>
      </c>
      <c r="O37" s="12">
        <v>0</v>
      </c>
      <c r="P37" s="12">
        <v>0</v>
      </c>
      <c r="Q37" s="12">
        <v>0</v>
      </c>
      <c r="R37" s="12">
        <v>3807.8</v>
      </c>
      <c r="S37" s="12">
        <v>3807.8</v>
      </c>
      <c r="T37" s="12">
        <v>0</v>
      </c>
      <c r="U37" s="13"/>
      <c r="W37" s="14"/>
      <c r="X37" s="15"/>
      <c r="Y37" s="15"/>
      <c r="Z37" s="15"/>
      <c r="AA37" s="16"/>
      <c r="AB37" s="13"/>
      <c r="AE37" s="17"/>
      <c r="AI37" s="13"/>
      <c r="AJ37" s="13"/>
      <c r="AK37" s="13"/>
      <c r="AL37" s="13"/>
    </row>
    <row r="38" spans="1:38" x14ac:dyDescent="0.25">
      <c r="A38" s="10">
        <v>25</v>
      </c>
      <c r="B38" s="11" t="s">
        <v>48</v>
      </c>
      <c r="C38" s="12">
        <v>726579.3</v>
      </c>
      <c r="D38" s="12">
        <v>710323.4</v>
      </c>
      <c r="E38" s="12">
        <v>63209.1</v>
      </c>
      <c r="F38" s="12">
        <v>423077.3</v>
      </c>
      <c r="G38" s="12">
        <v>161466.6</v>
      </c>
      <c r="H38" s="12">
        <v>227750.6</v>
      </c>
      <c r="I38" s="12">
        <v>33860.1</v>
      </c>
      <c r="J38" s="12">
        <v>51771.1</v>
      </c>
      <c r="K38" s="12">
        <v>10214.1</v>
      </c>
      <c r="L38" s="12">
        <v>172265.9</v>
      </c>
      <c r="M38" s="12">
        <v>172265.9</v>
      </c>
      <c r="N38" s="12">
        <v>3149.8</v>
      </c>
      <c r="O38" s="12">
        <v>0</v>
      </c>
      <c r="P38" s="12">
        <v>0</v>
      </c>
      <c r="Q38" s="12">
        <v>0</v>
      </c>
      <c r="R38" s="12">
        <v>16255.9</v>
      </c>
      <c r="S38" s="12">
        <v>16255.9</v>
      </c>
      <c r="T38" s="12">
        <v>0</v>
      </c>
      <c r="U38" s="13"/>
      <c r="W38" s="14"/>
      <c r="X38" s="15"/>
      <c r="Y38" s="15"/>
      <c r="Z38" s="15"/>
      <c r="AA38" s="16"/>
      <c r="AB38" s="13"/>
      <c r="AE38" s="17"/>
      <c r="AI38" s="13"/>
      <c r="AJ38" s="13"/>
      <c r="AK38" s="13"/>
      <c r="AL38" s="13"/>
    </row>
    <row r="39" spans="1:38" x14ac:dyDescent="0.25">
      <c r="A39" s="10">
        <v>26</v>
      </c>
      <c r="B39" s="11" t="s">
        <v>49</v>
      </c>
      <c r="C39" s="12">
        <v>223385.40000000002</v>
      </c>
      <c r="D39" s="12">
        <v>215706.30000000002</v>
      </c>
      <c r="E39" s="12">
        <v>21260.7</v>
      </c>
      <c r="F39" s="12">
        <v>113308</v>
      </c>
      <c r="G39" s="12">
        <v>41022.6</v>
      </c>
      <c r="H39" s="12">
        <v>68610.399999999994</v>
      </c>
      <c r="I39" s="12">
        <v>3675</v>
      </c>
      <c r="J39" s="12">
        <v>14038.2</v>
      </c>
      <c r="K39" s="12">
        <v>0</v>
      </c>
      <c r="L39" s="12">
        <v>67099.399999999994</v>
      </c>
      <c r="M39" s="12">
        <v>67099.399999999994</v>
      </c>
      <c r="N39" s="12">
        <v>0</v>
      </c>
      <c r="O39" s="12">
        <v>0</v>
      </c>
      <c r="P39" s="12">
        <v>0</v>
      </c>
      <c r="Q39" s="12">
        <v>0</v>
      </c>
      <c r="R39" s="12">
        <v>7679.1</v>
      </c>
      <c r="S39" s="12">
        <v>7679.1</v>
      </c>
      <c r="T39" s="12">
        <v>0</v>
      </c>
      <c r="U39" s="13"/>
      <c r="W39" s="14"/>
      <c r="X39" s="15"/>
      <c r="Y39" s="15"/>
      <c r="Z39" s="15"/>
      <c r="AA39" s="16"/>
      <c r="AB39" s="13"/>
      <c r="AE39" s="17"/>
      <c r="AI39" s="13"/>
      <c r="AJ39" s="13"/>
      <c r="AK39" s="13"/>
      <c r="AL39" s="13"/>
    </row>
    <row r="40" spans="1:38" ht="30" x14ac:dyDescent="0.25">
      <c r="A40" s="10">
        <v>27</v>
      </c>
      <c r="B40" s="24" t="s">
        <v>50</v>
      </c>
      <c r="C40" s="12">
        <v>371303.3</v>
      </c>
      <c r="D40" s="12">
        <v>362029.2</v>
      </c>
      <c r="E40" s="12">
        <v>31715.7</v>
      </c>
      <c r="F40" s="12">
        <v>248585.2</v>
      </c>
      <c r="G40" s="12">
        <v>89931.9</v>
      </c>
      <c r="H40" s="12">
        <v>153611.20000000001</v>
      </c>
      <c r="I40" s="12">
        <v>5042.1000000000004</v>
      </c>
      <c r="J40" s="12">
        <v>20090.5</v>
      </c>
      <c r="K40" s="12">
        <v>0</v>
      </c>
      <c r="L40" s="12">
        <v>61637.8</v>
      </c>
      <c r="M40" s="12">
        <v>61637.8</v>
      </c>
      <c r="N40" s="12">
        <v>0</v>
      </c>
      <c r="O40" s="12">
        <v>0</v>
      </c>
      <c r="P40" s="12">
        <v>0</v>
      </c>
      <c r="Q40" s="12">
        <v>0</v>
      </c>
      <c r="R40" s="12">
        <v>9274.1</v>
      </c>
      <c r="S40" s="12">
        <v>9274.1</v>
      </c>
      <c r="T40" s="12">
        <v>0</v>
      </c>
      <c r="U40" s="13"/>
      <c r="W40" s="14"/>
      <c r="X40" s="15"/>
      <c r="Y40" s="15"/>
      <c r="Z40" s="15"/>
      <c r="AA40" s="16"/>
      <c r="AB40" s="13"/>
      <c r="AE40" s="17"/>
      <c r="AI40" s="13"/>
      <c r="AJ40" s="13"/>
      <c r="AK40" s="13"/>
      <c r="AL40" s="13"/>
    </row>
    <row r="41" spans="1:38" x14ac:dyDescent="0.25">
      <c r="A41" s="10">
        <v>28</v>
      </c>
      <c r="B41" s="11" t="s">
        <v>51</v>
      </c>
      <c r="C41" s="12">
        <v>704316.50000000012</v>
      </c>
      <c r="D41" s="12">
        <v>678143.90000000014</v>
      </c>
      <c r="E41" s="12">
        <v>63907.4</v>
      </c>
      <c r="F41" s="12">
        <v>371288.00000000006</v>
      </c>
      <c r="G41" s="12">
        <v>153059.1</v>
      </c>
      <c r="H41" s="12">
        <v>183834.2</v>
      </c>
      <c r="I41" s="12">
        <v>34394.699999999997</v>
      </c>
      <c r="J41" s="12">
        <v>46826.2</v>
      </c>
      <c r="K41" s="12">
        <v>0</v>
      </c>
      <c r="L41" s="12">
        <v>196122.3</v>
      </c>
      <c r="M41" s="12">
        <v>196122.3</v>
      </c>
      <c r="N41" s="12">
        <v>1693.4</v>
      </c>
      <c r="O41" s="12">
        <v>0</v>
      </c>
      <c r="P41" s="12">
        <v>0</v>
      </c>
      <c r="Q41" s="12">
        <v>0</v>
      </c>
      <c r="R41" s="12">
        <v>26172.6</v>
      </c>
      <c r="S41" s="12">
        <v>26172.6</v>
      </c>
      <c r="T41" s="12">
        <v>0</v>
      </c>
      <c r="U41" s="13"/>
      <c r="W41" s="14"/>
      <c r="X41" s="15"/>
      <c r="Y41" s="15"/>
      <c r="Z41" s="15"/>
      <c r="AA41" s="16"/>
      <c r="AB41" s="13"/>
      <c r="AE41" s="17"/>
      <c r="AI41" s="13"/>
      <c r="AJ41" s="13"/>
      <c r="AK41" s="13"/>
      <c r="AL41" s="13"/>
    </row>
    <row r="42" spans="1:38" x14ac:dyDescent="0.25">
      <c r="A42" s="10">
        <v>29</v>
      </c>
      <c r="B42" s="11" t="s">
        <v>52</v>
      </c>
      <c r="C42" s="12">
        <v>507911.8</v>
      </c>
      <c r="D42" s="12">
        <v>492236.6</v>
      </c>
      <c r="E42" s="12">
        <v>41599.199999999997</v>
      </c>
      <c r="F42" s="12">
        <v>249715.9</v>
      </c>
      <c r="G42" s="12">
        <v>104888</v>
      </c>
      <c r="H42" s="12">
        <v>127528.1</v>
      </c>
      <c r="I42" s="12">
        <v>17299.8</v>
      </c>
      <c r="J42" s="12">
        <v>37062.400000000001</v>
      </c>
      <c r="K42" s="12">
        <v>1818.7</v>
      </c>
      <c r="L42" s="12">
        <v>163859.1</v>
      </c>
      <c r="M42" s="12">
        <v>163859.1</v>
      </c>
      <c r="N42" s="12">
        <v>2404.6</v>
      </c>
      <c r="O42" s="12">
        <v>0</v>
      </c>
      <c r="P42" s="12">
        <v>0</v>
      </c>
      <c r="Q42" s="12">
        <v>0</v>
      </c>
      <c r="R42" s="12">
        <v>15675.2</v>
      </c>
      <c r="S42" s="12">
        <v>15675.2</v>
      </c>
      <c r="T42" s="12">
        <v>0</v>
      </c>
      <c r="U42" s="13"/>
      <c r="W42" s="14"/>
      <c r="X42" s="15"/>
      <c r="Y42" s="15"/>
      <c r="Z42" s="15"/>
      <c r="AA42" s="16"/>
      <c r="AB42" s="13"/>
      <c r="AE42" s="17"/>
      <c r="AI42" s="13"/>
      <c r="AJ42" s="13"/>
      <c r="AK42" s="13"/>
      <c r="AL42" s="13"/>
    </row>
    <row r="43" spans="1:38" x14ac:dyDescent="0.25">
      <c r="A43" s="10">
        <v>30</v>
      </c>
      <c r="B43" s="11" t="s">
        <v>53</v>
      </c>
      <c r="C43" s="12">
        <v>448715.19999999995</v>
      </c>
      <c r="D43" s="12">
        <v>435961.1</v>
      </c>
      <c r="E43" s="12">
        <v>34679</v>
      </c>
      <c r="F43" s="12">
        <v>277031.3</v>
      </c>
      <c r="G43" s="12">
        <v>101194.3</v>
      </c>
      <c r="H43" s="12">
        <v>158980.70000000001</v>
      </c>
      <c r="I43" s="12">
        <v>16856.3</v>
      </c>
      <c r="J43" s="12">
        <v>29580.1</v>
      </c>
      <c r="K43" s="12">
        <v>1484.2</v>
      </c>
      <c r="L43" s="12">
        <v>94670.7</v>
      </c>
      <c r="M43" s="12">
        <v>94670.7</v>
      </c>
      <c r="N43" s="12">
        <v>315.2</v>
      </c>
      <c r="O43" s="12">
        <v>0</v>
      </c>
      <c r="P43" s="12">
        <v>0</v>
      </c>
      <c r="Q43" s="12">
        <v>0</v>
      </c>
      <c r="R43" s="12">
        <v>12754.1</v>
      </c>
      <c r="S43" s="12">
        <v>12754.1</v>
      </c>
      <c r="T43" s="12">
        <v>0</v>
      </c>
      <c r="U43" s="13"/>
      <c r="W43" s="14"/>
      <c r="X43" s="15"/>
      <c r="Y43" s="15"/>
      <c r="Z43" s="15"/>
      <c r="AA43" s="16"/>
      <c r="AB43" s="13"/>
      <c r="AE43" s="17"/>
      <c r="AI43" s="13"/>
      <c r="AJ43" s="13"/>
      <c r="AK43" s="13"/>
      <c r="AL43" s="13"/>
    </row>
    <row r="44" spans="1:38" x14ac:dyDescent="0.25">
      <c r="A44" s="10">
        <v>31</v>
      </c>
      <c r="B44" s="11" t="s">
        <v>54</v>
      </c>
      <c r="C44" s="12">
        <v>596678.1</v>
      </c>
      <c r="D44" s="12">
        <v>575658.1</v>
      </c>
      <c r="E44" s="12">
        <v>59308.2</v>
      </c>
      <c r="F44" s="12">
        <v>326967</v>
      </c>
      <c r="G44" s="12">
        <v>141547.5</v>
      </c>
      <c r="H44" s="12">
        <v>152471.79999999999</v>
      </c>
      <c r="I44" s="12">
        <v>32947.699999999997</v>
      </c>
      <c r="J44" s="12">
        <v>44352.6</v>
      </c>
      <c r="K44" s="12">
        <v>0</v>
      </c>
      <c r="L44" s="12">
        <v>145030.29999999999</v>
      </c>
      <c r="M44" s="12">
        <v>145030.29999999999</v>
      </c>
      <c r="N44" s="12">
        <v>258.3</v>
      </c>
      <c r="O44" s="12">
        <v>0</v>
      </c>
      <c r="P44" s="12">
        <v>0</v>
      </c>
      <c r="Q44" s="12">
        <v>0</v>
      </c>
      <c r="R44" s="12">
        <v>21020</v>
      </c>
      <c r="S44" s="12">
        <v>21020</v>
      </c>
      <c r="T44" s="12">
        <v>0</v>
      </c>
      <c r="U44" s="13"/>
      <c r="W44" s="14"/>
      <c r="X44" s="15"/>
      <c r="Y44" s="15"/>
      <c r="Z44" s="15"/>
      <c r="AA44" s="16"/>
      <c r="AB44" s="13"/>
      <c r="AE44" s="17"/>
      <c r="AI44" s="13"/>
      <c r="AJ44" s="13"/>
      <c r="AK44" s="13"/>
      <c r="AL44" s="13"/>
    </row>
    <row r="45" spans="1:38" x14ac:dyDescent="0.25">
      <c r="A45" s="10">
        <v>32</v>
      </c>
      <c r="B45" s="11" t="s">
        <v>55</v>
      </c>
      <c r="C45" s="12">
        <v>369889.3</v>
      </c>
      <c r="D45" s="12">
        <v>359613.5</v>
      </c>
      <c r="E45" s="12">
        <v>31387.3</v>
      </c>
      <c r="F45" s="12">
        <v>245495.7</v>
      </c>
      <c r="G45" s="12">
        <v>80926.100000000006</v>
      </c>
      <c r="H45" s="12">
        <v>152653.4</v>
      </c>
      <c r="I45" s="12">
        <v>11916.2</v>
      </c>
      <c r="J45" s="12">
        <v>19045.2</v>
      </c>
      <c r="K45" s="12">
        <v>0</v>
      </c>
      <c r="L45" s="12">
        <v>63685.3</v>
      </c>
      <c r="M45" s="12">
        <v>63685.3</v>
      </c>
      <c r="N45" s="12">
        <v>0</v>
      </c>
      <c r="O45" s="12">
        <v>0</v>
      </c>
      <c r="P45" s="12">
        <v>0</v>
      </c>
      <c r="Q45" s="12">
        <v>0</v>
      </c>
      <c r="R45" s="12">
        <v>10275.799999999999</v>
      </c>
      <c r="S45" s="12">
        <v>10275.799999999999</v>
      </c>
      <c r="T45" s="12">
        <v>0</v>
      </c>
      <c r="U45" s="13"/>
      <c r="W45" s="14"/>
      <c r="X45" s="15"/>
      <c r="Y45" s="15"/>
      <c r="Z45" s="15"/>
      <c r="AA45" s="16"/>
      <c r="AB45" s="13"/>
      <c r="AE45" s="17"/>
      <c r="AI45" s="13"/>
      <c r="AJ45" s="13"/>
      <c r="AK45" s="13"/>
      <c r="AL45" s="13"/>
    </row>
    <row r="46" spans="1:38" x14ac:dyDescent="0.25">
      <c r="A46" s="10">
        <v>33</v>
      </c>
      <c r="B46" s="11" t="s">
        <v>56</v>
      </c>
      <c r="C46" s="12">
        <v>372214.60000000003</v>
      </c>
      <c r="D46" s="12">
        <v>363682.9</v>
      </c>
      <c r="E46" s="12">
        <v>30307</v>
      </c>
      <c r="F46" s="12">
        <v>234651.2</v>
      </c>
      <c r="G46" s="12">
        <v>79298</v>
      </c>
      <c r="H46" s="12">
        <v>144759.6</v>
      </c>
      <c r="I46" s="12">
        <v>10593.6</v>
      </c>
      <c r="J46" s="12">
        <v>22070.9</v>
      </c>
      <c r="K46" s="12">
        <v>0</v>
      </c>
      <c r="L46" s="12">
        <v>76653.8</v>
      </c>
      <c r="M46" s="12">
        <v>76653.8</v>
      </c>
      <c r="N46" s="12">
        <v>0</v>
      </c>
      <c r="O46" s="12">
        <v>0</v>
      </c>
      <c r="P46" s="12">
        <v>0</v>
      </c>
      <c r="Q46" s="12">
        <v>0</v>
      </c>
      <c r="R46" s="12">
        <v>8531.7000000000007</v>
      </c>
      <c r="S46" s="12">
        <v>8531.7000000000007</v>
      </c>
      <c r="T46" s="12">
        <v>0</v>
      </c>
      <c r="U46" s="13"/>
      <c r="W46" s="14"/>
      <c r="X46" s="15"/>
      <c r="Y46" s="15"/>
      <c r="Z46" s="15"/>
      <c r="AA46" s="16"/>
      <c r="AB46" s="13"/>
      <c r="AE46" s="17"/>
      <c r="AI46" s="13"/>
      <c r="AJ46" s="13"/>
      <c r="AK46" s="13"/>
      <c r="AL46" s="13"/>
    </row>
    <row r="47" spans="1:38" x14ac:dyDescent="0.25">
      <c r="A47" s="10">
        <v>34</v>
      </c>
      <c r="B47" s="11" t="s">
        <v>57</v>
      </c>
      <c r="C47" s="12">
        <v>808471.8</v>
      </c>
      <c r="D47" s="12">
        <v>778482.8</v>
      </c>
      <c r="E47" s="12">
        <v>70597.5</v>
      </c>
      <c r="F47" s="12">
        <v>374491</v>
      </c>
      <c r="G47" s="12">
        <v>174254</v>
      </c>
      <c r="H47" s="12">
        <v>164529.9</v>
      </c>
      <c r="I47" s="12">
        <v>35707.1</v>
      </c>
      <c r="J47" s="12">
        <v>45207.199999999997</v>
      </c>
      <c r="K47" s="12">
        <v>3476.4</v>
      </c>
      <c r="L47" s="12">
        <v>288187.09999999998</v>
      </c>
      <c r="M47" s="12">
        <v>288187.09999999998</v>
      </c>
      <c r="N47" s="12">
        <v>2819</v>
      </c>
      <c r="O47" s="12">
        <v>0</v>
      </c>
      <c r="P47" s="12">
        <v>0</v>
      </c>
      <c r="Q47" s="12">
        <v>0</v>
      </c>
      <c r="R47" s="12">
        <v>29989</v>
      </c>
      <c r="S47" s="12">
        <v>29989</v>
      </c>
      <c r="T47" s="12">
        <v>0</v>
      </c>
      <c r="U47" s="13"/>
      <c r="W47" s="14"/>
      <c r="X47" s="15"/>
      <c r="Y47" s="15"/>
      <c r="Z47" s="15"/>
      <c r="AA47" s="16"/>
      <c r="AB47" s="13"/>
      <c r="AE47" s="17"/>
      <c r="AI47" s="13"/>
      <c r="AJ47" s="13"/>
      <c r="AK47" s="13"/>
      <c r="AL47" s="13"/>
    </row>
    <row r="48" spans="1:38" ht="30" x14ac:dyDescent="0.25">
      <c r="A48" s="10">
        <v>35</v>
      </c>
      <c r="B48" s="24" t="s">
        <v>58</v>
      </c>
      <c r="C48" s="12">
        <v>624365.1</v>
      </c>
      <c r="D48" s="12">
        <v>608724.1</v>
      </c>
      <c r="E48" s="12">
        <v>52588.1</v>
      </c>
      <c r="F48" s="12">
        <v>374046.3</v>
      </c>
      <c r="G48" s="12">
        <v>145656.4</v>
      </c>
      <c r="H48" s="12">
        <v>200928.2</v>
      </c>
      <c r="I48" s="12">
        <v>27461.7</v>
      </c>
      <c r="J48" s="12">
        <v>36529.699999999997</v>
      </c>
      <c r="K48" s="12">
        <v>849.5</v>
      </c>
      <c r="L48" s="12">
        <v>145560</v>
      </c>
      <c r="M48" s="12">
        <v>145560</v>
      </c>
      <c r="N48" s="12">
        <v>761.6</v>
      </c>
      <c r="O48" s="12">
        <v>0</v>
      </c>
      <c r="P48" s="12">
        <v>0</v>
      </c>
      <c r="Q48" s="12">
        <v>0</v>
      </c>
      <c r="R48" s="12">
        <v>15641</v>
      </c>
      <c r="S48" s="12">
        <v>15641</v>
      </c>
      <c r="T48" s="12">
        <v>0</v>
      </c>
      <c r="U48" s="13"/>
      <c r="W48" s="14"/>
      <c r="X48" s="15"/>
      <c r="Y48" s="15"/>
      <c r="Z48" s="15"/>
      <c r="AA48" s="16"/>
      <c r="AB48" s="13"/>
      <c r="AE48" s="17"/>
      <c r="AI48" s="13"/>
      <c r="AJ48" s="13"/>
      <c r="AK48" s="13"/>
      <c r="AL48" s="13"/>
    </row>
    <row r="49" spans="1:42" x14ac:dyDescent="0.25">
      <c r="A49" s="10">
        <v>36</v>
      </c>
      <c r="B49" s="11" t="s">
        <v>59</v>
      </c>
      <c r="C49" s="12">
        <v>136968.29999999999</v>
      </c>
      <c r="D49" s="12">
        <v>136968.29999999999</v>
      </c>
      <c r="E49" s="12">
        <v>0</v>
      </c>
      <c r="F49" s="12">
        <v>89847.3</v>
      </c>
      <c r="G49" s="12">
        <v>32023</v>
      </c>
      <c r="H49" s="12">
        <v>56401.1</v>
      </c>
      <c r="I49" s="12">
        <v>1423.2</v>
      </c>
      <c r="J49" s="12">
        <v>8716.5</v>
      </c>
      <c r="K49" s="12">
        <v>0</v>
      </c>
      <c r="L49" s="12">
        <v>38404.5</v>
      </c>
      <c r="M49" s="12">
        <v>38404.5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3"/>
      <c r="W49" s="14"/>
      <c r="X49" s="15"/>
      <c r="Y49" s="15"/>
      <c r="Z49" s="15"/>
      <c r="AA49" s="16"/>
      <c r="AB49" s="13"/>
      <c r="AE49" s="17"/>
      <c r="AI49" s="13"/>
      <c r="AJ49" s="13"/>
      <c r="AK49" s="13"/>
      <c r="AL49" s="13"/>
    </row>
    <row r="50" spans="1:42" s="28" customFormat="1" x14ac:dyDescent="0.25">
      <c r="A50" s="25"/>
      <c r="B50" s="26" t="s">
        <v>60</v>
      </c>
      <c r="C50" s="27">
        <f t="shared" ref="C50:T50" si="3">SUM(C12:C27,C30:C32,C35:C49)</f>
        <v>19939370.100000009</v>
      </c>
      <c r="D50" s="27">
        <f t="shared" si="3"/>
        <v>19279173.600000005</v>
      </c>
      <c r="E50" s="27">
        <f t="shared" si="3"/>
        <v>1764784.8000000003</v>
      </c>
      <c r="F50" s="27">
        <f t="shared" si="3"/>
        <v>10131515.800000001</v>
      </c>
      <c r="G50" s="27">
        <f t="shared" si="3"/>
        <v>4195008.1999999993</v>
      </c>
      <c r="H50" s="27">
        <f t="shared" si="3"/>
        <v>5210616.7000000011</v>
      </c>
      <c r="I50" s="27">
        <f t="shared" si="3"/>
        <v>725890.89999999991</v>
      </c>
      <c r="J50" s="27">
        <f t="shared" si="3"/>
        <v>1234010.4999999998</v>
      </c>
      <c r="K50" s="27">
        <f t="shared" si="3"/>
        <v>124416.59999999998</v>
      </c>
      <c r="L50" s="27">
        <f t="shared" si="3"/>
        <v>6148862.4999999981</v>
      </c>
      <c r="M50" s="27">
        <f t="shared" si="3"/>
        <v>6148862.4999999981</v>
      </c>
      <c r="N50" s="27">
        <f t="shared" si="3"/>
        <v>51563.399999999994</v>
      </c>
      <c r="O50" s="27">
        <f t="shared" si="3"/>
        <v>1799.5</v>
      </c>
      <c r="P50" s="27">
        <f t="shared" si="3"/>
        <v>88175.2</v>
      </c>
      <c r="Q50" s="27">
        <f t="shared" si="3"/>
        <v>0</v>
      </c>
      <c r="R50" s="27">
        <f t="shared" si="3"/>
        <v>660196.49999999988</v>
      </c>
      <c r="S50" s="27">
        <f t="shared" si="3"/>
        <v>632946.49999999988</v>
      </c>
      <c r="T50" s="27">
        <f t="shared" si="3"/>
        <v>27250</v>
      </c>
      <c r="U50" s="27">
        <f>SUM(U12:U27,U30:U32,U35:U49)</f>
        <v>0</v>
      </c>
      <c r="W50" s="14"/>
      <c r="X50" s="15"/>
      <c r="Y50" s="15"/>
      <c r="Z50" s="15"/>
      <c r="AA50" s="16"/>
      <c r="AB50" s="13"/>
      <c r="AE50" s="17"/>
      <c r="AI50" s="13"/>
      <c r="AJ50" s="13"/>
      <c r="AK50" s="13"/>
      <c r="AL50" s="13"/>
      <c r="AP50"/>
    </row>
    <row r="51" spans="1:42" s="28" customFormat="1" x14ac:dyDescent="0.25">
      <c r="A51" s="25"/>
      <c r="B51" s="26" t="s">
        <v>61</v>
      </c>
      <c r="C51" s="27">
        <f t="shared" ref="C51:T51" si="4">SUM(C52:C59)</f>
        <v>5270701.0999999996</v>
      </c>
      <c r="D51" s="27">
        <f t="shared" si="4"/>
        <v>5153983</v>
      </c>
      <c r="E51" s="27">
        <f t="shared" si="4"/>
        <v>766714.3</v>
      </c>
      <c r="F51" s="27">
        <f t="shared" si="4"/>
        <v>2600823.9000000004</v>
      </c>
      <c r="G51" s="27">
        <f t="shared" si="4"/>
        <v>1364469.4</v>
      </c>
      <c r="H51" s="27">
        <f t="shared" si="4"/>
        <v>926931</v>
      </c>
      <c r="I51" s="27">
        <f t="shared" si="4"/>
        <v>309423.5</v>
      </c>
      <c r="J51" s="27">
        <f t="shared" si="4"/>
        <v>680958.89999999991</v>
      </c>
      <c r="K51" s="27">
        <f t="shared" si="4"/>
        <v>157750.09999999998</v>
      </c>
      <c r="L51" s="27">
        <f t="shared" si="4"/>
        <v>1105485.8999999999</v>
      </c>
      <c r="M51" s="27">
        <f t="shared" si="4"/>
        <v>1049694</v>
      </c>
      <c r="N51" s="27">
        <f t="shared" si="4"/>
        <v>0</v>
      </c>
      <c r="O51" s="27">
        <f t="shared" si="4"/>
        <v>0</v>
      </c>
      <c r="P51" s="27">
        <f t="shared" si="4"/>
        <v>0</v>
      </c>
      <c r="Q51" s="27">
        <f t="shared" si="4"/>
        <v>55791.9</v>
      </c>
      <c r="R51" s="27">
        <f t="shared" si="4"/>
        <v>116718.1</v>
      </c>
      <c r="S51" s="27">
        <f t="shared" si="4"/>
        <v>102311</v>
      </c>
      <c r="T51" s="27">
        <f t="shared" si="4"/>
        <v>14407.1</v>
      </c>
      <c r="U51" s="27">
        <f>SUM(U52:U59)</f>
        <v>0</v>
      </c>
      <c r="W51" s="14"/>
      <c r="X51" s="15"/>
      <c r="Y51" s="15"/>
      <c r="Z51" s="15"/>
      <c r="AA51" s="16"/>
      <c r="AB51" s="13"/>
      <c r="AE51" s="17"/>
      <c r="AI51" s="13"/>
      <c r="AJ51" s="13"/>
      <c r="AK51" s="13"/>
      <c r="AL51" s="13"/>
      <c r="AP51"/>
    </row>
    <row r="52" spans="1:42" x14ac:dyDescent="0.25">
      <c r="A52" s="10">
        <v>37</v>
      </c>
      <c r="B52" s="11" t="s">
        <v>62</v>
      </c>
      <c r="C52" s="12">
        <v>661642.5</v>
      </c>
      <c r="D52" s="12">
        <v>661642.5</v>
      </c>
      <c r="E52" s="12">
        <v>0</v>
      </c>
      <c r="F52" s="12">
        <v>270895</v>
      </c>
      <c r="G52" s="12">
        <v>170387.6</v>
      </c>
      <c r="H52" s="12">
        <v>59891.8</v>
      </c>
      <c r="I52" s="12">
        <v>40615.599999999999</v>
      </c>
      <c r="J52" s="12">
        <v>83775.7</v>
      </c>
      <c r="K52" s="12">
        <v>17207.8</v>
      </c>
      <c r="L52" s="12">
        <v>306971.8</v>
      </c>
      <c r="M52" s="12">
        <v>306971.8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3"/>
      <c r="W52" s="14"/>
      <c r="X52" s="15"/>
      <c r="Y52" s="15"/>
      <c r="Z52" s="15"/>
      <c r="AA52" s="16"/>
      <c r="AB52" s="13"/>
      <c r="AE52" s="17"/>
      <c r="AI52" s="13"/>
      <c r="AJ52" s="13"/>
      <c r="AK52" s="13"/>
      <c r="AL52" s="13"/>
    </row>
    <row r="53" spans="1:42" x14ac:dyDescent="0.25">
      <c r="A53" s="10">
        <v>38</v>
      </c>
      <c r="B53" s="11" t="s">
        <v>63</v>
      </c>
      <c r="C53" s="12">
        <v>1097523.1000000001</v>
      </c>
      <c r="D53" s="12">
        <v>1097523.1000000001</v>
      </c>
      <c r="E53" s="12">
        <v>0</v>
      </c>
      <c r="F53" s="12">
        <v>692154.4</v>
      </c>
      <c r="G53" s="12">
        <v>398099.6</v>
      </c>
      <c r="H53" s="12">
        <v>209080.4</v>
      </c>
      <c r="I53" s="12">
        <v>84974.399999999994</v>
      </c>
      <c r="J53" s="12">
        <v>181370.9</v>
      </c>
      <c r="K53" s="12">
        <v>49259.1</v>
      </c>
      <c r="L53" s="12">
        <v>223997.8</v>
      </c>
      <c r="M53" s="12">
        <v>223997.8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3"/>
      <c r="W53" s="14"/>
      <c r="X53" s="15"/>
      <c r="Y53" s="15"/>
      <c r="Z53" s="15"/>
      <c r="AA53" s="16"/>
      <c r="AB53" s="13"/>
      <c r="AE53" s="17"/>
      <c r="AI53" s="13"/>
      <c r="AJ53" s="13"/>
      <c r="AK53" s="13"/>
      <c r="AL53" s="13"/>
    </row>
    <row r="54" spans="1:42" x14ac:dyDescent="0.25">
      <c r="A54" s="10">
        <v>39</v>
      </c>
      <c r="B54" s="11" t="s">
        <v>64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3"/>
      <c r="W54" s="14"/>
      <c r="X54" s="15"/>
      <c r="Y54" s="15"/>
      <c r="Z54" s="15"/>
      <c r="AA54" s="16"/>
      <c r="AB54" s="13"/>
      <c r="AE54" s="17"/>
      <c r="AI54" s="13"/>
      <c r="AJ54" s="13"/>
      <c r="AK54" s="13"/>
      <c r="AL54" s="13"/>
    </row>
    <row r="55" spans="1:42" x14ac:dyDescent="0.25">
      <c r="A55" s="10">
        <v>40</v>
      </c>
      <c r="B55" s="11" t="s">
        <v>65</v>
      </c>
      <c r="C55" s="12">
        <v>411994.19999999995</v>
      </c>
      <c r="D55" s="12">
        <v>411994.19999999995</v>
      </c>
      <c r="E55" s="12">
        <v>0</v>
      </c>
      <c r="F55" s="12">
        <v>14791.1</v>
      </c>
      <c r="G55" s="12">
        <v>0</v>
      </c>
      <c r="H55" s="12">
        <v>14791.1</v>
      </c>
      <c r="I55" s="12">
        <v>0</v>
      </c>
      <c r="J55" s="12">
        <v>0</v>
      </c>
      <c r="K55" s="12">
        <v>0</v>
      </c>
      <c r="L55" s="12">
        <v>397203.1</v>
      </c>
      <c r="M55" s="12">
        <v>341411.19999999995</v>
      </c>
      <c r="N55" s="12">
        <v>0</v>
      </c>
      <c r="O55" s="12">
        <v>0</v>
      </c>
      <c r="P55" s="12">
        <v>0</v>
      </c>
      <c r="Q55" s="12">
        <v>55791.9</v>
      </c>
      <c r="R55" s="12">
        <v>0</v>
      </c>
      <c r="S55" s="12">
        <v>0</v>
      </c>
      <c r="T55" s="12">
        <v>0</v>
      </c>
      <c r="U55" s="13"/>
      <c r="W55" s="14"/>
      <c r="X55" s="15"/>
      <c r="Y55" s="15"/>
      <c r="Z55" s="15"/>
      <c r="AA55" s="16"/>
      <c r="AB55" s="13"/>
      <c r="AE55" s="17"/>
      <c r="AI55" s="13"/>
      <c r="AJ55" s="13"/>
      <c r="AK55" s="13"/>
      <c r="AL55" s="13"/>
    </row>
    <row r="56" spans="1:42" x14ac:dyDescent="0.25">
      <c r="A56" s="10">
        <v>41</v>
      </c>
      <c r="B56" s="11" t="s">
        <v>66</v>
      </c>
      <c r="C56" s="12">
        <v>235174.1</v>
      </c>
      <c r="D56" s="12">
        <v>235174.1</v>
      </c>
      <c r="E56" s="12">
        <v>0</v>
      </c>
      <c r="F56" s="12">
        <v>235174.1</v>
      </c>
      <c r="G56" s="12">
        <v>62564.3</v>
      </c>
      <c r="H56" s="12">
        <v>157081.70000000001</v>
      </c>
      <c r="I56" s="12">
        <v>15528.1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3"/>
      <c r="W56" s="14"/>
      <c r="X56" s="15"/>
      <c r="Y56" s="15"/>
      <c r="Z56" s="15"/>
      <c r="AA56" s="16"/>
      <c r="AB56" s="13"/>
      <c r="AE56" s="17"/>
      <c r="AI56" s="13"/>
      <c r="AJ56" s="13"/>
      <c r="AK56" s="13"/>
      <c r="AL56" s="13"/>
    </row>
    <row r="57" spans="1:42" x14ac:dyDescent="0.25">
      <c r="A57" s="10">
        <v>42</v>
      </c>
      <c r="B57" s="11" t="s">
        <v>67</v>
      </c>
      <c r="C57" s="12">
        <v>895553.10000000009</v>
      </c>
      <c r="D57" s="12">
        <v>895553.10000000009</v>
      </c>
      <c r="E57" s="12">
        <v>0</v>
      </c>
      <c r="F57" s="12">
        <v>717609.8</v>
      </c>
      <c r="G57" s="12">
        <v>351863.4</v>
      </c>
      <c r="H57" s="12">
        <v>285647.7</v>
      </c>
      <c r="I57" s="12">
        <v>80098.7</v>
      </c>
      <c r="J57" s="12">
        <v>177943.3</v>
      </c>
      <c r="K57" s="12">
        <v>41342.5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3"/>
      <c r="W57" s="14"/>
      <c r="X57" s="15"/>
      <c r="Y57" s="15"/>
      <c r="Z57" s="15"/>
      <c r="AA57" s="16"/>
      <c r="AB57" s="13"/>
      <c r="AE57" s="17"/>
      <c r="AI57" s="13"/>
      <c r="AJ57" s="13"/>
      <c r="AK57" s="13"/>
      <c r="AL57" s="13"/>
    </row>
    <row r="58" spans="1:42" x14ac:dyDescent="0.25">
      <c r="A58" s="10">
        <v>43</v>
      </c>
      <c r="B58" s="11" t="s">
        <v>68</v>
      </c>
      <c r="C58" s="12">
        <v>1202099.8</v>
      </c>
      <c r="D58" s="12">
        <v>1085381.7</v>
      </c>
      <c r="E58" s="12">
        <v>0</v>
      </c>
      <c r="F58" s="12">
        <v>670199.5</v>
      </c>
      <c r="G58" s="12">
        <v>381554.5</v>
      </c>
      <c r="H58" s="12">
        <v>200438.3</v>
      </c>
      <c r="I58" s="12">
        <v>88206.7</v>
      </c>
      <c r="J58" s="12">
        <v>237869</v>
      </c>
      <c r="K58" s="12">
        <v>49940.7</v>
      </c>
      <c r="L58" s="12">
        <v>177313.2</v>
      </c>
      <c r="M58" s="12">
        <v>177313.2</v>
      </c>
      <c r="N58" s="12">
        <v>0</v>
      </c>
      <c r="O58" s="12">
        <v>0</v>
      </c>
      <c r="P58" s="12">
        <v>0</v>
      </c>
      <c r="Q58" s="12">
        <v>0</v>
      </c>
      <c r="R58" s="12">
        <v>116718.1</v>
      </c>
      <c r="S58" s="12">
        <v>102311</v>
      </c>
      <c r="T58" s="12">
        <v>14407.1</v>
      </c>
      <c r="U58" s="13"/>
      <c r="W58" s="14"/>
      <c r="X58" s="15"/>
      <c r="Y58" s="15"/>
      <c r="Z58" s="15"/>
      <c r="AA58" s="16"/>
      <c r="AB58" s="13"/>
      <c r="AE58" s="17"/>
      <c r="AI58" s="13"/>
      <c r="AJ58" s="13"/>
      <c r="AK58" s="13"/>
      <c r="AL58" s="13"/>
    </row>
    <row r="59" spans="1:42" x14ac:dyDescent="0.25">
      <c r="A59" s="10">
        <v>44</v>
      </c>
      <c r="B59" s="11" t="s">
        <v>69</v>
      </c>
      <c r="C59" s="12">
        <v>766714.3</v>
      </c>
      <c r="D59" s="12">
        <v>766714.3</v>
      </c>
      <c r="E59" s="12">
        <v>766714.3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3"/>
      <c r="W59" s="14"/>
      <c r="X59" s="15"/>
      <c r="Y59" s="15"/>
      <c r="Z59" s="15"/>
      <c r="AA59" s="16"/>
      <c r="AB59" s="13"/>
      <c r="AE59" s="17"/>
      <c r="AI59" s="13"/>
      <c r="AJ59" s="13"/>
      <c r="AK59" s="13"/>
      <c r="AL59" s="13"/>
    </row>
    <row r="60" spans="1:42" s="28" customFormat="1" x14ac:dyDescent="0.25">
      <c r="A60" s="25"/>
      <c r="B60" s="26" t="s">
        <v>70</v>
      </c>
      <c r="C60" s="27">
        <f t="shared" ref="C60:T60" si="5">SUM(C61:C75)</f>
        <v>14997039.6</v>
      </c>
      <c r="D60" s="27">
        <f t="shared" si="5"/>
        <v>14919543.6</v>
      </c>
      <c r="E60" s="27">
        <f t="shared" si="5"/>
        <v>0</v>
      </c>
      <c r="F60" s="27">
        <f t="shared" si="5"/>
        <v>1705175.4000000004</v>
      </c>
      <c r="G60" s="27">
        <f t="shared" si="5"/>
        <v>181786.30000000005</v>
      </c>
      <c r="H60" s="27">
        <f t="shared" si="5"/>
        <v>1432844.6</v>
      </c>
      <c r="I60" s="27">
        <f t="shared" si="5"/>
        <v>90544.5</v>
      </c>
      <c r="J60" s="27">
        <f t="shared" si="5"/>
        <v>2332644.4999999995</v>
      </c>
      <c r="K60" s="27">
        <f t="shared" si="5"/>
        <v>1234262.8</v>
      </c>
      <c r="L60" s="27">
        <f t="shared" si="5"/>
        <v>10881723.699999999</v>
      </c>
      <c r="M60" s="27">
        <f t="shared" si="5"/>
        <v>10341723.699999999</v>
      </c>
      <c r="N60" s="27">
        <f t="shared" si="5"/>
        <v>1332496.7999999998</v>
      </c>
      <c r="O60" s="27">
        <f t="shared" si="5"/>
        <v>273363.3</v>
      </c>
      <c r="P60" s="27">
        <f t="shared" si="5"/>
        <v>918663.1</v>
      </c>
      <c r="Q60" s="27">
        <f t="shared" si="5"/>
        <v>540000</v>
      </c>
      <c r="R60" s="27">
        <f t="shared" si="5"/>
        <v>77496</v>
      </c>
      <c r="S60" s="27">
        <f t="shared" si="5"/>
        <v>38366.5</v>
      </c>
      <c r="T60" s="27">
        <f t="shared" si="5"/>
        <v>39129.5</v>
      </c>
      <c r="U60" s="27">
        <f>SUM(U61:U75)</f>
        <v>0</v>
      </c>
      <c r="W60" s="14"/>
      <c r="X60" s="15"/>
      <c r="Y60" s="15"/>
      <c r="Z60" s="15"/>
      <c r="AA60" s="16"/>
      <c r="AB60" s="13"/>
      <c r="AE60" s="17"/>
      <c r="AI60" s="13"/>
      <c r="AJ60" s="13"/>
      <c r="AK60" s="13"/>
      <c r="AL60" s="13"/>
      <c r="AP60"/>
    </row>
    <row r="61" spans="1:42" x14ac:dyDescent="0.25">
      <c r="A61" s="10">
        <v>45</v>
      </c>
      <c r="B61" s="50" t="s">
        <v>126</v>
      </c>
      <c r="C61" s="12">
        <v>4387346.5999999996</v>
      </c>
      <c r="D61" s="12">
        <v>4387346.5999999996</v>
      </c>
      <c r="E61" s="12">
        <v>0</v>
      </c>
      <c r="F61" s="12">
        <v>723954.5</v>
      </c>
      <c r="G61" s="12">
        <v>61365.3</v>
      </c>
      <c r="H61" s="12">
        <v>662589.19999999995</v>
      </c>
      <c r="I61" s="12">
        <v>0</v>
      </c>
      <c r="J61" s="12">
        <v>270594.5</v>
      </c>
      <c r="K61" s="12">
        <v>56006</v>
      </c>
      <c r="L61" s="12">
        <v>3392797.6</v>
      </c>
      <c r="M61" s="12">
        <v>3392797.6</v>
      </c>
      <c r="N61" s="12">
        <v>218868.9</v>
      </c>
      <c r="O61" s="12">
        <v>0</v>
      </c>
      <c r="P61" s="12">
        <v>352941.4</v>
      </c>
      <c r="Q61" s="12">
        <v>0</v>
      </c>
      <c r="R61" s="12">
        <v>0</v>
      </c>
      <c r="S61" s="12">
        <v>0</v>
      </c>
      <c r="T61" s="12">
        <v>0</v>
      </c>
      <c r="U61" s="13"/>
      <c r="W61" s="14"/>
      <c r="X61" s="15"/>
      <c r="Y61" s="15"/>
      <c r="Z61" s="15"/>
      <c r="AA61" s="16"/>
      <c r="AB61" s="13"/>
      <c r="AE61" s="17"/>
      <c r="AI61" s="13"/>
      <c r="AJ61" s="13"/>
      <c r="AK61" s="13"/>
      <c r="AL61" s="13"/>
    </row>
    <row r="62" spans="1:42" x14ac:dyDescent="0.25">
      <c r="A62" s="10">
        <v>46</v>
      </c>
      <c r="B62" s="50" t="s">
        <v>127</v>
      </c>
      <c r="C62" s="12">
        <v>2769834.9</v>
      </c>
      <c r="D62" s="12">
        <v>2769834.9</v>
      </c>
      <c r="E62" s="12">
        <v>0</v>
      </c>
      <c r="F62" s="12">
        <v>203933.39999999997</v>
      </c>
      <c r="G62" s="12">
        <v>5261.3</v>
      </c>
      <c r="H62" s="12">
        <v>160295.9</v>
      </c>
      <c r="I62" s="12">
        <v>38376.199999999997</v>
      </c>
      <c r="J62" s="12">
        <v>0</v>
      </c>
      <c r="K62" s="12">
        <v>0</v>
      </c>
      <c r="L62" s="12">
        <v>2565901.5</v>
      </c>
      <c r="M62" s="12">
        <v>2315901.5</v>
      </c>
      <c r="N62" s="12">
        <v>38696</v>
      </c>
      <c r="O62" s="12">
        <v>16610.5</v>
      </c>
      <c r="P62" s="12">
        <v>349761.4</v>
      </c>
      <c r="Q62" s="12">
        <v>250000</v>
      </c>
      <c r="R62" s="12">
        <v>0</v>
      </c>
      <c r="S62" s="12">
        <v>0</v>
      </c>
      <c r="T62" s="12">
        <v>0</v>
      </c>
      <c r="U62" s="13"/>
      <c r="W62" s="14"/>
      <c r="X62" s="15"/>
      <c r="Y62" s="15"/>
      <c r="Z62" s="15"/>
      <c r="AA62" s="16"/>
      <c r="AB62" s="13"/>
      <c r="AE62" s="17"/>
      <c r="AI62" s="13"/>
      <c r="AJ62" s="13"/>
      <c r="AK62" s="13"/>
      <c r="AL62" s="13"/>
    </row>
    <row r="63" spans="1:42" x14ac:dyDescent="0.25">
      <c r="A63" s="10">
        <v>47</v>
      </c>
      <c r="B63" s="50" t="s">
        <v>128</v>
      </c>
      <c r="C63" s="12">
        <v>811505.8</v>
      </c>
      <c r="D63" s="12">
        <v>734009.8</v>
      </c>
      <c r="E63" s="12">
        <v>0</v>
      </c>
      <c r="F63" s="12">
        <v>170673.2</v>
      </c>
      <c r="G63" s="12">
        <v>50517.8</v>
      </c>
      <c r="H63" s="12">
        <v>98033.1</v>
      </c>
      <c r="I63" s="12">
        <v>22122.3</v>
      </c>
      <c r="J63" s="12">
        <v>136412.20000000001</v>
      </c>
      <c r="K63" s="12">
        <v>39792.199999999997</v>
      </c>
      <c r="L63" s="12">
        <v>426924.4</v>
      </c>
      <c r="M63" s="12">
        <v>426924.4</v>
      </c>
      <c r="N63" s="12">
        <v>0</v>
      </c>
      <c r="O63" s="12">
        <v>63589.9</v>
      </c>
      <c r="P63" s="12">
        <v>2828.4</v>
      </c>
      <c r="Q63" s="12">
        <v>0</v>
      </c>
      <c r="R63" s="12">
        <v>77496</v>
      </c>
      <c r="S63" s="12">
        <v>38366.5</v>
      </c>
      <c r="T63" s="12">
        <v>39129.5</v>
      </c>
      <c r="U63" s="13"/>
      <c r="W63" s="14"/>
      <c r="X63" s="15"/>
      <c r="Y63" s="15"/>
      <c r="Z63" s="15"/>
      <c r="AA63" s="16"/>
      <c r="AB63" s="13"/>
      <c r="AE63" s="17"/>
      <c r="AI63" s="13"/>
      <c r="AJ63" s="13"/>
      <c r="AK63" s="13"/>
      <c r="AL63" s="13"/>
    </row>
    <row r="64" spans="1:42" x14ac:dyDescent="0.25">
      <c r="A64" s="10">
        <v>48</v>
      </c>
      <c r="B64" s="50" t="s">
        <v>129</v>
      </c>
      <c r="C64" s="12">
        <v>3089563</v>
      </c>
      <c r="D64" s="12">
        <v>3089563</v>
      </c>
      <c r="E64" s="12">
        <v>0</v>
      </c>
      <c r="F64" s="12">
        <v>99329.600000000006</v>
      </c>
      <c r="G64" s="12">
        <v>13928</v>
      </c>
      <c r="H64" s="12">
        <v>85401.600000000006</v>
      </c>
      <c r="I64" s="12">
        <v>0</v>
      </c>
      <c r="J64" s="12">
        <v>244342.39999999999</v>
      </c>
      <c r="K64" s="12">
        <v>237</v>
      </c>
      <c r="L64" s="12">
        <v>2745891</v>
      </c>
      <c r="M64" s="12">
        <v>2455891</v>
      </c>
      <c r="N64" s="12">
        <v>0</v>
      </c>
      <c r="O64" s="12">
        <v>0</v>
      </c>
      <c r="P64" s="12">
        <v>50146.7</v>
      </c>
      <c r="Q64" s="12">
        <v>290000</v>
      </c>
      <c r="R64" s="12">
        <v>0</v>
      </c>
      <c r="S64" s="12">
        <v>0</v>
      </c>
      <c r="T64" s="12">
        <v>0</v>
      </c>
      <c r="U64" s="13"/>
      <c r="W64" s="14"/>
      <c r="X64" s="15"/>
      <c r="Y64" s="15"/>
      <c r="Z64" s="15"/>
      <c r="AA64" s="16"/>
      <c r="AB64" s="13"/>
      <c r="AE64" s="17"/>
      <c r="AI64" s="13"/>
      <c r="AJ64" s="13"/>
      <c r="AK64" s="13"/>
      <c r="AL64" s="13"/>
    </row>
    <row r="65" spans="1:42" x14ac:dyDescent="0.25">
      <c r="A65" s="10">
        <v>49</v>
      </c>
      <c r="B65" s="50" t="s">
        <v>130</v>
      </c>
      <c r="C65" s="12">
        <v>237096.8</v>
      </c>
      <c r="D65" s="12">
        <v>237096.8</v>
      </c>
      <c r="E65" s="12">
        <v>0</v>
      </c>
      <c r="F65" s="12">
        <v>65678.8</v>
      </c>
      <c r="G65" s="12">
        <v>3512.1</v>
      </c>
      <c r="H65" s="12">
        <v>62166.7</v>
      </c>
      <c r="I65" s="12">
        <v>0</v>
      </c>
      <c r="J65" s="12">
        <v>55438</v>
      </c>
      <c r="K65" s="12">
        <v>0</v>
      </c>
      <c r="L65" s="12">
        <v>115980</v>
      </c>
      <c r="M65" s="12">
        <v>115980</v>
      </c>
      <c r="N65" s="12">
        <v>0</v>
      </c>
      <c r="O65" s="12">
        <v>0</v>
      </c>
      <c r="P65" s="12">
        <v>48339.1</v>
      </c>
      <c r="Q65" s="12">
        <v>0</v>
      </c>
      <c r="R65" s="12">
        <v>0</v>
      </c>
      <c r="S65" s="12">
        <v>0</v>
      </c>
      <c r="T65" s="12">
        <v>0</v>
      </c>
      <c r="U65" s="13"/>
      <c r="W65" s="14"/>
      <c r="X65" s="15"/>
      <c r="Y65" s="15"/>
      <c r="Z65" s="15"/>
      <c r="AA65" s="16"/>
      <c r="AB65" s="13"/>
      <c r="AE65" s="17"/>
      <c r="AI65" s="13"/>
      <c r="AJ65" s="13"/>
      <c r="AK65" s="13"/>
      <c r="AL65" s="13"/>
    </row>
    <row r="66" spans="1:42" x14ac:dyDescent="0.25">
      <c r="A66" s="10">
        <v>50</v>
      </c>
      <c r="B66" s="50" t="s">
        <v>131</v>
      </c>
      <c r="C66" s="12">
        <v>681542</v>
      </c>
      <c r="D66" s="12">
        <v>681542</v>
      </c>
      <c r="E66" s="12">
        <v>0</v>
      </c>
      <c r="F66" s="12">
        <v>140355.70000000001</v>
      </c>
      <c r="G66" s="12">
        <v>13168.2</v>
      </c>
      <c r="H66" s="12">
        <v>97141.5</v>
      </c>
      <c r="I66" s="12">
        <v>30046</v>
      </c>
      <c r="J66" s="12">
        <v>329797.09999999998</v>
      </c>
      <c r="K66" s="12">
        <v>0</v>
      </c>
      <c r="L66" s="12">
        <v>211389.2</v>
      </c>
      <c r="M66" s="12">
        <v>211389.2</v>
      </c>
      <c r="N66" s="12">
        <v>0</v>
      </c>
      <c r="O66" s="12">
        <v>0</v>
      </c>
      <c r="P66" s="12">
        <v>95254</v>
      </c>
      <c r="Q66" s="12">
        <v>0</v>
      </c>
      <c r="R66" s="12">
        <v>0</v>
      </c>
      <c r="S66" s="12">
        <v>0</v>
      </c>
      <c r="T66" s="12">
        <v>0</v>
      </c>
      <c r="U66" s="13"/>
      <c r="W66" s="14"/>
      <c r="X66" s="15"/>
      <c r="Y66" s="15"/>
      <c r="Z66" s="15"/>
      <c r="AA66" s="16"/>
      <c r="AB66" s="13"/>
      <c r="AE66" s="17"/>
      <c r="AI66" s="13"/>
      <c r="AJ66" s="13"/>
      <c r="AK66" s="13"/>
      <c r="AL66" s="13"/>
    </row>
    <row r="67" spans="1:42" x14ac:dyDescent="0.25">
      <c r="A67" s="10">
        <v>51</v>
      </c>
      <c r="B67" s="50" t="s">
        <v>132</v>
      </c>
      <c r="C67" s="12">
        <v>2421805.2000000002</v>
      </c>
      <c r="D67" s="12">
        <v>2421805.2000000002</v>
      </c>
      <c r="E67" s="12">
        <v>0</v>
      </c>
      <c r="F67" s="12">
        <v>124326.6</v>
      </c>
      <c r="G67" s="12">
        <v>3463.1</v>
      </c>
      <c r="H67" s="12">
        <v>120863.5</v>
      </c>
      <c r="I67" s="12">
        <v>0</v>
      </c>
      <c r="J67" s="12">
        <v>1149215.1000000001</v>
      </c>
      <c r="K67" s="12">
        <v>1138227.6000000001</v>
      </c>
      <c r="L67" s="12">
        <v>1148263.5</v>
      </c>
      <c r="M67" s="12">
        <v>1148263.5</v>
      </c>
      <c r="N67" s="12">
        <v>1074931.8999999999</v>
      </c>
      <c r="O67" s="12">
        <v>0</v>
      </c>
      <c r="P67" s="12">
        <v>19392.099999999999</v>
      </c>
      <c r="Q67" s="12">
        <v>0</v>
      </c>
      <c r="R67" s="12">
        <v>0</v>
      </c>
      <c r="S67" s="12">
        <v>0</v>
      </c>
      <c r="T67" s="12">
        <v>0</v>
      </c>
      <c r="U67" s="13"/>
      <c r="W67" s="14"/>
      <c r="X67" s="15"/>
      <c r="Y67" s="15"/>
      <c r="Z67" s="15"/>
      <c r="AA67" s="16"/>
      <c r="AB67" s="13"/>
      <c r="AE67" s="17"/>
      <c r="AI67" s="13"/>
      <c r="AJ67" s="13"/>
      <c r="AK67" s="13"/>
      <c r="AL67" s="13"/>
    </row>
    <row r="68" spans="1:42" x14ac:dyDescent="0.25">
      <c r="A68" s="10">
        <v>52</v>
      </c>
      <c r="B68" s="50" t="s">
        <v>133</v>
      </c>
      <c r="C68" s="12">
        <v>29333.599999999999</v>
      </c>
      <c r="D68" s="12">
        <v>29333.599999999999</v>
      </c>
      <c r="E68" s="12">
        <v>0</v>
      </c>
      <c r="F68" s="12">
        <v>29333.599999999999</v>
      </c>
      <c r="G68" s="12">
        <v>29333.599999999999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3"/>
      <c r="W68" s="14"/>
      <c r="X68" s="15"/>
      <c r="Y68" s="15"/>
      <c r="Z68" s="15"/>
      <c r="AA68" s="16"/>
      <c r="AB68" s="13"/>
      <c r="AE68" s="17"/>
      <c r="AI68" s="13"/>
      <c r="AJ68" s="13"/>
      <c r="AK68" s="13"/>
      <c r="AL68" s="13"/>
    </row>
    <row r="69" spans="1:42" x14ac:dyDescent="0.25">
      <c r="A69" s="10">
        <v>53</v>
      </c>
      <c r="B69" s="50" t="s">
        <v>134</v>
      </c>
      <c r="C69" s="12">
        <v>467381.9</v>
      </c>
      <c r="D69" s="12">
        <v>467381.9</v>
      </c>
      <c r="E69" s="12">
        <v>0</v>
      </c>
      <c r="F69" s="12">
        <v>115519.1</v>
      </c>
      <c r="G69" s="12">
        <v>0</v>
      </c>
      <c r="H69" s="12">
        <v>115519.1</v>
      </c>
      <c r="I69" s="12">
        <v>0</v>
      </c>
      <c r="J69" s="12">
        <v>108719.6</v>
      </c>
      <c r="K69" s="12">
        <v>0</v>
      </c>
      <c r="L69" s="12">
        <v>243143.2</v>
      </c>
      <c r="M69" s="12">
        <v>243143.2</v>
      </c>
      <c r="N69" s="12">
        <v>0</v>
      </c>
      <c r="O69" s="12">
        <v>161729.60000000001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3"/>
      <c r="W69" s="14"/>
      <c r="X69" s="15"/>
      <c r="Y69" s="15"/>
      <c r="Z69" s="15"/>
      <c r="AA69" s="16"/>
      <c r="AB69" s="13"/>
      <c r="AE69" s="17"/>
      <c r="AI69" s="13"/>
      <c r="AJ69" s="13"/>
      <c r="AK69" s="13"/>
      <c r="AL69" s="13"/>
    </row>
    <row r="70" spans="1:42" ht="30" x14ac:dyDescent="0.25">
      <c r="A70" s="10">
        <v>54</v>
      </c>
      <c r="B70" s="51" t="s">
        <v>71</v>
      </c>
      <c r="C70" s="12">
        <v>31168.600000000002</v>
      </c>
      <c r="D70" s="12">
        <v>31168.600000000002</v>
      </c>
      <c r="E70" s="12">
        <v>0</v>
      </c>
      <c r="F70" s="12">
        <v>28760.2</v>
      </c>
      <c r="G70" s="12">
        <v>0</v>
      </c>
      <c r="H70" s="12">
        <v>28760.2</v>
      </c>
      <c r="I70" s="12">
        <v>0</v>
      </c>
      <c r="J70" s="12">
        <v>2408.4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3"/>
      <c r="W70" s="14"/>
      <c r="X70" s="15"/>
      <c r="Y70" s="15"/>
      <c r="Z70" s="15"/>
      <c r="AA70" s="16"/>
      <c r="AB70" s="13"/>
      <c r="AE70" s="17"/>
      <c r="AI70" s="13"/>
      <c r="AJ70" s="13"/>
      <c r="AK70" s="13"/>
      <c r="AL70" s="13"/>
    </row>
    <row r="71" spans="1:42" x14ac:dyDescent="0.25">
      <c r="A71" s="10">
        <v>55</v>
      </c>
      <c r="B71" s="50" t="s">
        <v>135</v>
      </c>
      <c r="C71" s="12">
        <v>34881.9</v>
      </c>
      <c r="D71" s="12">
        <v>34881.9</v>
      </c>
      <c r="E71" s="12">
        <v>0</v>
      </c>
      <c r="F71" s="12">
        <v>1527.8000000000002</v>
      </c>
      <c r="G71" s="12">
        <v>533.6</v>
      </c>
      <c r="H71" s="12">
        <v>994.2</v>
      </c>
      <c r="I71" s="12">
        <v>0</v>
      </c>
      <c r="J71" s="12">
        <v>1920.8</v>
      </c>
      <c r="K71" s="12">
        <v>0</v>
      </c>
      <c r="L71" s="12">
        <v>31433.3</v>
      </c>
      <c r="M71" s="12">
        <v>31433.3</v>
      </c>
      <c r="N71" s="12">
        <v>0</v>
      </c>
      <c r="O71" s="12">
        <v>31433.3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3"/>
      <c r="W71" s="14"/>
      <c r="X71" s="15"/>
      <c r="Y71" s="15"/>
      <c r="Z71" s="15"/>
      <c r="AA71" s="16"/>
      <c r="AB71" s="13"/>
      <c r="AE71" s="17"/>
      <c r="AI71" s="13"/>
      <c r="AJ71" s="13"/>
      <c r="AK71" s="13"/>
      <c r="AL71" s="13"/>
    </row>
    <row r="72" spans="1:42" x14ac:dyDescent="0.25">
      <c r="A72" s="10">
        <v>56</v>
      </c>
      <c r="B72" s="51" t="s">
        <v>136</v>
      </c>
      <c r="C72" s="12">
        <v>1739</v>
      </c>
      <c r="D72" s="12">
        <v>1739</v>
      </c>
      <c r="E72" s="12">
        <v>0</v>
      </c>
      <c r="F72" s="12">
        <v>846.4</v>
      </c>
      <c r="G72" s="12">
        <v>565.79999999999995</v>
      </c>
      <c r="H72" s="12">
        <v>280.60000000000002</v>
      </c>
      <c r="I72" s="12">
        <v>0</v>
      </c>
      <c r="J72" s="12">
        <v>892.6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3"/>
      <c r="W72" s="14"/>
      <c r="X72" s="15"/>
      <c r="Y72" s="15"/>
      <c r="Z72" s="15"/>
      <c r="AA72" s="16"/>
      <c r="AB72" s="13"/>
      <c r="AE72" s="17"/>
      <c r="AI72" s="13"/>
      <c r="AJ72" s="13"/>
      <c r="AK72" s="13"/>
      <c r="AL72" s="13"/>
    </row>
    <row r="73" spans="1:42" ht="30" x14ac:dyDescent="0.25">
      <c r="A73" s="10">
        <v>57</v>
      </c>
      <c r="B73" s="51" t="s">
        <v>137</v>
      </c>
      <c r="C73" s="12">
        <v>432.1</v>
      </c>
      <c r="D73" s="12">
        <v>432.1</v>
      </c>
      <c r="E73" s="12">
        <v>0</v>
      </c>
      <c r="F73" s="12">
        <v>432.1</v>
      </c>
      <c r="G73" s="12">
        <v>0</v>
      </c>
      <c r="H73" s="12">
        <v>432.1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3"/>
      <c r="W73" s="14"/>
      <c r="X73" s="15"/>
      <c r="Y73" s="15"/>
      <c r="Z73" s="15"/>
      <c r="AA73" s="16"/>
      <c r="AB73" s="13"/>
      <c r="AE73" s="17"/>
      <c r="AI73" s="13"/>
      <c r="AJ73" s="13"/>
      <c r="AK73" s="13"/>
      <c r="AL73" s="13"/>
    </row>
    <row r="74" spans="1:42" x14ac:dyDescent="0.25">
      <c r="A74" s="10">
        <v>58</v>
      </c>
      <c r="B74" s="51" t="s">
        <v>138</v>
      </c>
      <c r="C74" s="12">
        <v>32986.600000000006</v>
      </c>
      <c r="D74" s="12">
        <v>32986.600000000006</v>
      </c>
      <c r="E74" s="12">
        <v>0</v>
      </c>
      <c r="F74" s="12">
        <v>82.8</v>
      </c>
      <c r="G74" s="12">
        <v>82.8</v>
      </c>
      <c r="H74" s="12">
        <v>0</v>
      </c>
      <c r="I74" s="12">
        <v>0</v>
      </c>
      <c r="J74" s="12">
        <v>32903.800000000003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3"/>
      <c r="W74" s="14"/>
      <c r="X74" s="15"/>
      <c r="Y74" s="15"/>
      <c r="Z74" s="15"/>
      <c r="AA74" s="16"/>
      <c r="AB74" s="13"/>
      <c r="AE74" s="17"/>
      <c r="AI74" s="13"/>
      <c r="AJ74" s="13"/>
      <c r="AK74" s="13"/>
      <c r="AL74" s="13"/>
    </row>
    <row r="75" spans="1:42" x14ac:dyDescent="0.25">
      <c r="A75" s="10">
        <v>59</v>
      </c>
      <c r="B75" s="51" t="s">
        <v>139</v>
      </c>
      <c r="C75" s="12">
        <v>421.59999999999997</v>
      </c>
      <c r="D75" s="12">
        <v>421.59999999999997</v>
      </c>
      <c r="E75" s="12">
        <v>0</v>
      </c>
      <c r="F75" s="12">
        <v>421.59999999999997</v>
      </c>
      <c r="G75" s="12">
        <v>54.7</v>
      </c>
      <c r="H75" s="12">
        <v>366.9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3"/>
      <c r="W75" s="14"/>
      <c r="X75" s="15"/>
      <c r="Y75" s="15"/>
      <c r="Z75" s="15"/>
      <c r="AA75" s="16"/>
      <c r="AB75" s="13"/>
      <c r="AE75" s="17"/>
      <c r="AI75" s="13"/>
      <c r="AJ75" s="13"/>
      <c r="AK75" s="13"/>
      <c r="AL75" s="13"/>
    </row>
    <row r="76" spans="1:42" x14ac:dyDescent="0.25">
      <c r="A76" s="10"/>
      <c r="B76" s="26" t="s">
        <v>72</v>
      </c>
      <c r="C76" s="27">
        <f t="shared" ref="C76:T76" si="6">C77</f>
        <v>0</v>
      </c>
      <c r="D76" s="27">
        <f t="shared" si="6"/>
        <v>0</v>
      </c>
      <c r="E76" s="27">
        <f t="shared" si="6"/>
        <v>0</v>
      </c>
      <c r="F76" s="27">
        <f t="shared" si="6"/>
        <v>0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27">
        <f t="shared" si="6"/>
        <v>0</v>
      </c>
      <c r="S76" s="27">
        <f t="shared" si="6"/>
        <v>0</v>
      </c>
      <c r="T76" s="27">
        <f t="shared" si="6"/>
        <v>0</v>
      </c>
      <c r="U76" s="27">
        <f>U77</f>
        <v>0</v>
      </c>
      <c r="W76" s="14"/>
      <c r="X76" s="15"/>
      <c r="Y76" s="15"/>
      <c r="Z76" s="15"/>
      <c r="AA76" s="16"/>
      <c r="AB76" s="13"/>
      <c r="AC76" s="28"/>
      <c r="AD76" s="28"/>
      <c r="AE76" s="17"/>
      <c r="AF76" s="28"/>
      <c r="AG76" s="28"/>
      <c r="AH76" s="28"/>
      <c r="AI76" s="13"/>
      <c r="AJ76" s="13"/>
      <c r="AK76" s="13"/>
      <c r="AL76" s="13"/>
      <c r="AM76" s="28"/>
      <c r="AN76" s="28"/>
      <c r="AO76" s="28"/>
    </row>
    <row r="77" spans="1:42" ht="30" x14ac:dyDescent="0.25">
      <c r="A77" s="10">
        <v>61</v>
      </c>
      <c r="B77" s="24" t="s">
        <v>73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3"/>
      <c r="W77" s="14"/>
      <c r="X77" s="15"/>
      <c r="Y77" s="15"/>
      <c r="Z77" s="15"/>
      <c r="AA77" s="16"/>
      <c r="AB77" s="13"/>
      <c r="AE77" s="17"/>
      <c r="AI77" s="13"/>
      <c r="AJ77" s="13"/>
      <c r="AK77" s="13"/>
      <c r="AL77" s="13"/>
    </row>
    <row r="78" spans="1:42" s="28" customFormat="1" x14ac:dyDescent="0.25">
      <c r="A78" s="10"/>
      <c r="B78" s="26" t="s">
        <v>74</v>
      </c>
      <c r="C78" s="27">
        <f t="shared" ref="C78:T78" si="7">SUM(C79:C84)</f>
        <v>288990</v>
      </c>
      <c r="D78" s="27">
        <f t="shared" si="7"/>
        <v>288990</v>
      </c>
      <c r="E78" s="27">
        <f t="shared" si="7"/>
        <v>0</v>
      </c>
      <c r="F78" s="27">
        <f t="shared" si="7"/>
        <v>223428.7</v>
      </c>
      <c r="G78" s="27">
        <f t="shared" si="7"/>
        <v>68762.399999999994</v>
      </c>
      <c r="H78" s="27">
        <f t="shared" si="7"/>
        <v>142700.5</v>
      </c>
      <c r="I78" s="27">
        <f t="shared" si="7"/>
        <v>11965.8</v>
      </c>
      <c r="J78" s="27">
        <f t="shared" si="7"/>
        <v>24350.3</v>
      </c>
      <c r="K78" s="27">
        <f t="shared" si="7"/>
        <v>0</v>
      </c>
      <c r="L78" s="27">
        <f t="shared" si="7"/>
        <v>41211</v>
      </c>
      <c r="M78" s="27">
        <f t="shared" si="7"/>
        <v>41211</v>
      </c>
      <c r="N78" s="27">
        <f t="shared" si="7"/>
        <v>0</v>
      </c>
      <c r="O78" s="27">
        <f t="shared" si="7"/>
        <v>0</v>
      </c>
      <c r="P78" s="27">
        <f t="shared" si="7"/>
        <v>0</v>
      </c>
      <c r="Q78" s="27">
        <f t="shared" si="7"/>
        <v>0</v>
      </c>
      <c r="R78" s="27">
        <f t="shared" si="7"/>
        <v>0</v>
      </c>
      <c r="S78" s="27">
        <f t="shared" si="7"/>
        <v>0</v>
      </c>
      <c r="T78" s="27">
        <f t="shared" si="7"/>
        <v>0</v>
      </c>
      <c r="U78" s="27">
        <f>SUM(U79:U84)</f>
        <v>0</v>
      </c>
      <c r="W78" s="14"/>
      <c r="X78" s="15"/>
      <c r="Y78" s="15"/>
      <c r="Z78" s="15"/>
      <c r="AA78" s="16"/>
      <c r="AB78" s="13"/>
      <c r="AC78"/>
      <c r="AD78"/>
      <c r="AE78" s="17"/>
      <c r="AF78"/>
      <c r="AG78"/>
      <c r="AH78"/>
      <c r="AI78" s="13"/>
      <c r="AJ78" s="13"/>
      <c r="AK78" s="13"/>
      <c r="AL78" s="13"/>
      <c r="AM78"/>
      <c r="AN78"/>
      <c r="AO78"/>
      <c r="AP78"/>
    </row>
    <row r="79" spans="1:42" x14ac:dyDescent="0.25">
      <c r="A79" s="10">
        <v>62</v>
      </c>
      <c r="B79" s="11" t="s">
        <v>75</v>
      </c>
      <c r="C79" s="12">
        <v>71889.100000000006</v>
      </c>
      <c r="D79" s="12">
        <v>71889.100000000006</v>
      </c>
      <c r="E79" s="12">
        <v>0</v>
      </c>
      <c r="F79" s="12">
        <v>64444.3</v>
      </c>
      <c r="G79" s="12">
        <v>38464.1</v>
      </c>
      <c r="H79" s="12">
        <v>21240.400000000001</v>
      </c>
      <c r="I79" s="12">
        <v>4739.8</v>
      </c>
      <c r="J79" s="12">
        <v>7444.8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3"/>
      <c r="W79" s="14"/>
      <c r="X79" s="15"/>
      <c r="Y79" s="15"/>
      <c r="Z79" s="15"/>
      <c r="AA79" s="16"/>
      <c r="AB79" s="13"/>
      <c r="AE79" s="17"/>
      <c r="AI79" s="13"/>
      <c r="AJ79" s="13"/>
      <c r="AK79" s="13"/>
      <c r="AL79" s="13"/>
    </row>
    <row r="80" spans="1:42" x14ac:dyDescent="0.25">
      <c r="A80" s="10">
        <v>63</v>
      </c>
      <c r="B80" s="11" t="s">
        <v>76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3"/>
      <c r="W80" s="14"/>
      <c r="X80" s="15"/>
      <c r="Y80" s="15"/>
      <c r="Z80" s="15"/>
      <c r="AA80" s="16"/>
      <c r="AB80" s="13"/>
      <c r="AE80" s="17"/>
      <c r="AI80" s="13"/>
      <c r="AJ80" s="13"/>
      <c r="AK80" s="13"/>
      <c r="AL80" s="13"/>
    </row>
    <row r="81" spans="1:42" x14ac:dyDescent="0.25">
      <c r="A81" s="10">
        <v>64</v>
      </c>
      <c r="B81" s="11" t="s">
        <v>77</v>
      </c>
      <c r="C81" s="12">
        <v>2993.3</v>
      </c>
      <c r="D81" s="12">
        <v>2993.3</v>
      </c>
      <c r="E81" s="12">
        <v>0</v>
      </c>
      <c r="F81" s="12">
        <v>2993.3</v>
      </c>
      <c r="G81" s="12">
        <v>1047.7</v>
      </c>
      <c r="H81" s="12">
        <v>1945.6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3"/>
      <c r="W81" s="14"/>
      <c r="X81" s="15"/>
      <c r="Y81" s="15"/>
      <c r="Z81" s="15"/>
      <c r="AA81" s="16"/>
      <c r="AB81" s="13"/>
      <c r="AE81" s="17"/>
      <c r="AI81" s="13"/>
      <c r="AJ81" s="13"/>
      <c r="AK81" s="13"/>
      <c r="AL81" s="13"/>
    </row>
    <row r="82" spans="1:42" x14ac:dyDescent="0.25">
      <c r="A82" s="10">
        <v>65</v>
      </c>
      <c r="B82" s="11" t="s">
        <v>78</v>
      </c>
      <c r="C82" s="12">
        <v>185360.1</v>
      </c>
      <c r="D82" s="12">
        <v>185360.1</v>
      </c>
      <c r="E82" s="12">
        <v>0</v>
      </c>
      <c r="F82" s="12">
        <v>127243.6</v>
      </c>
      <c r="G82" s="12">
        <v>29250.6</v>
      </c>
      <c r="H82" s="12">
        <v>90767</v>
      </c>
      <c r="I82" s="12">
        <v>7226</v>
      </c>
      <c r="J82" s="12">
        <v>16905.5</v>
      </c>
      <c r="K82" s="12">
        <v>0</v>
      </c>
      <c r="L82" s="12">
        <v>41211</v>
      </c>
      <c r="M82" s="12">
        <v>41211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3"/>
      <c r="W82" s="14"/>
      <c r="X82" s="15"/>
      <c r="Y82" s="15"/>
      <c r="Z82" s="15"/>
      <c r="AA82" s="16"/>
      <c r="AB82" s="13"/>
      <c r="AE82" s="17"/>
      <c r="AI82" s="13"/>
      <c r="AJ82" s="13"/>
      <c r="AK82" s="13"/>
      <c r="AL82" s="13"/>
    </row>
    <row r="83" spans="1:42" x14ac:dyDescent="0.25">
      <c r="A83" s="10">
        <v>66</v>
      </c>
      <c r="B83" s="11" t="s">
        <v>79</v>
      </c>
      <c r="C83" s="12">
        <v>28747.5</v>
      </c>
      <c r="D83" s="12">
        <v>28747.5</v>
      </c>
      <c r="E83" s="12">
        <v>0</v>
      </c>
      <c r="F83" s="12">
        <v>28747.5</v>
      </c>
      <c r="G83" s="12">
        <v>0</v>
      </c>
      <c r="H83" s="12">
        <v>28747.5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3"/>
      <c r="W83" s="14"/>
      <c r="X83" s="15"/>
      <c r="Y83" s="15"/>
      <c r="Z83" s="15"/>
      <c r="AA83" s="16"/>
      <c r="AB83" s="13"/>
      <c r="AC83" s="28"/>
      <c r="AD83" s="28"/>
      <c r="AE83" s="17"/>
      <c r="AF83" s="28"/>
      <c r="AG83" s="28"/>
      <c r="AH83" s="28"/>
      <c r="AI83" s="13"/>
      <c r="AJ83" s="13"/>
      <c r="AK83" s="13"/>
      <c r="AL83" s="13"/>
      <c r="AM83" s="28"/>
      <c r="AN83" s="28"/>
      <c r="AO83" s="28"/>
    </row>
    <row r="84" spans="1:42" x14ac:dyDescent="0.25">
      <c r="A84" s="10">
        <v>67</v>
      </c>
      <c r="B84" s="24" t="s">
        <v>80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3"/>
      <c r="W84" s="14"/>
      <c r="X84" s="15"/>
      <c r="Y84" s="15"/>
      <c r="Z84" s="15"/>
      <c r="AA84" s="16"/>
      <c r="AB84" s="13"/>
      <c r="AE84" s="17"/>
      <c r="AI84" s="13"/>
      <c r="AJ84" s="13"/>
      <c r="AK84" s="13"/>
      <c r="AL84" s="13"/>
    </row>
    <row r="85" spans="1:42" s="28" customFormat="1" x14ac:dyDescent="0.25">
      <c r="A85" s="25"/>
      <c r="B85" s="26" t="s">
        <v>81</v>
      </c>
      <c r="C85" s="27">
        <f t="shared" ref="C85:T85" si="8">SUM(C86:C123)</f>
        <v>1347043.7000000002</v>
      </c>
      <c r="D85" s="27">
        <f t="shared" si="8"/>
        <v>1347043.7000000002</v>
      </c>
      <c r="E85" s="27">
        <f t="shared" si="8"/>
        <v>0</v>
      </c>
      <c r="F85" s="27">
        <f t="shared" si="8"/>
        <v>1139152.1000000003</v>
      </c>
      <c r="G85" s="27">
        <f t="shared" si="8"/>
        <v>61596.299999999996</v>
      </c>
      <c r="H85" s="27">
        <f t="shared" si="8"/>
        <v>1064690.3999999999</v>
      </c>
      <c r="I85" s="27">
        <f t="shared" si="8"/>
        <v>12865.400000000001</v>
      </c>
      <c r="J85" s="27">
        <f t="shared" si="8"/>
        <v>109447.2</v>
      </c>
      <c r="K85" s="27">
        <f t="shared" si="8"/>
        <v>0</v>
      </c>
      <c r="L85" s="27">
        <f t="shared" si="8"/>
        <v>98444.4</v>
      </c>
      <c r="M85" s="27">
        <f t="shared" si="8"/>
        <v>98444.4</v>
      </c>
      <c r="N85" s="27">
        <f t="shared" si="8"/>
        <v>0</v>
      </c>
      <c r="O85" s="27">
        <f t="shared" si="8"/>
        <v>55744.5</v>
      </c>
      <c r="P85" s="27">
        <f t="shared" si="8"/>
        <v>0</v>
      </c>
      <c r="Q85" s="27">
        <f t="shared" si="8"/>
        <v>0</v>
      </c>
      <c r="R85" s="27">
        <f t="shared" si="8"/>
        <v>0</v>
      </c>
      <c r="S85" s="27">
        <f t="shared" si="8"/>
        <v>0</v>
      </c>
      <c r="T85" s="27">
        <f t="shared" si="8"/>
        <v>0</v>
      </c>
      <c r="U85" s="27">
        <f>SUM(U86:U123)</f>
        <v>0</v>
      </c>
      <c r="W85" s="14"/>
      <c r="X85" s="15"/>
      <c r="Y85" s="15"/>
      <c r="Z85" s="15"/>
      <c r="AA85" s="16"/>
      <c r="AB85" s="13"/>
      <c r="AC85"/>
      <c r="AD85"/>
      <c r="AE85" s="17"/>
      <c r="AF85"/>
      <c r="AG85"/>
      <c r="AH85"/>
      <c r="AI85" s="13"/>
      <c r="AJ85" s="13"/>
      <c r="AK85" s="13"/>
      <c r="AL85" s="13"/>
      <c r="AM85"/>
      <c r="AN85"/>
      <c r="AO85"/>
      <c r="AP85"/>
    </row>
    <row r="86" spans="1:42" x14ac:dyDescent="0.25">
      <c r="A86" s="10">
        <v>68</v>
      </c>
      <c r="B86" s="11" t="s">
        <v>82</v>
      </c>
      <c r="C86" s="12">
        <v>18634.099999999999</v>
      </c>
      <c r="D86" s="12">
        <v>18634.099999999999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4478.7</v>
      </c>
      <c r="K86" s="12">
        <v>0</v>
      </c>
      <c r="L86" s="12">
        <v>14155.4</v>
      </c>
      <c r="M86" s="12">
        <v>14155.4</v>
      </c>
      <c r="N86" s="12">
        <v>0</v>
      </c>
      <c r="O86" s="12">
        <v>14155.4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3"/>
      <c r="W86" s="14"/>
      <c r="X86" s="15"/>
      <c r="Y86" s="15"/>
      <c r="Z86" s="15"/>
      <c r="AA86" s="16"/>
      <c r="AB86" s="13"/>
      <c r="AE86" s="17"/>
      <c r="AI86" s="13"/>
      <c r="AJ86" s="13"/>
      <c r="AK86" s="13"/>
      <c r="AL86" s="13"/>
    </row>
    <row r="87" spans="1:42" x14ac:dyDescent="0.25">
      <c r="A87" s="10">
        <v>69</v>
      </c>
      <c r="B87" s="11" t="s">
        <v>83</v>
      </c>
      <c r="C87" s="12">
        <v>105860.9</v>
      </c>
      <c r="D87" s="12">
        <v>105860.9</v>
      </c>
      <c r="E87" s="12">
        <v>0</v>
      </c>
      <c r="F87" s="12">
        <v>105860.9</v>
      </c>
      <c r="G87" s="12">
        <v>0</v>
      </c>
      <c r="H87" s="12">
        <v>105860.9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3"/>
      <c r="W87" s="14"/>
      <c r="X87" s="15"/>
      <c r="Y87" s="15"/>
      <c r="Z87" s="15"/>
      <c r="AA87" s="16"/>
      <c r="AB87" s="13"/>
      <c r="AE87" s="17"/>
      <c r="AI87" s="13"/>
      <c r="AJ87" s="13"/>
      <c r="AK87" s="13"/>
      <c r="AL87" s="13"/>
    </row>
    <row r="88" spans="1:42" x14ac:dyDescent="0.25">
      <c r="A88" s="10">
        <v>70</v>
      </c>
      <c r="B88" s="11" t="s">
        <v>84</v>
      </c>
      <c r="C88" s="12">
        <v>8940.7999999999993</v>
      </c>
      <c r="D88" s="12">
        <v>8940.7999999999993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8940.7999999999993</v>
      </c>
      <c r="M88" s="12">
        <v>8940.7999999999993</v>
      </c>
      <c r="N88" s="12">
        <v>0</v>
      </c>
      <c r="O88" s="12">
        <v>8940.7999999999993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3"/>
      <c r="W88" s="14"/>
      <c r="X88" s="15"/>
      <c r="Y88" s="15"/>
      <c r="Z88" s="15"/>
      <c r="AA88" s="16"/>
      <c r="AB88" s="13"/>
      <c r="AE88" s="17"/>
      <c r="AI88" s="13"/>
      <c r="AJ88" s="13"/>
      <c r="AK88" s="13"/>
      <c r="AL88" s="13"/>
    </row>
    <row r="89" spans="1:42" x14ac:dyDescent="0.25">
      <c r="A89" s="10">
        <v>71</v>
      </c>
      <c r="B89" s="11" t="s">
        <v>85</v>
      </c>
      <c r="C89" s="12">
        <v>11986</v>
      </c>
      <c r="D89" s="12">
        <v>11986</v>
      </c>
      <c r="E89" s="12">
        <v>0</v>
      </c>
      <c r="F89" s="12">
        <v>11986</v>
      </c>
      <c r="G89" s="12">
        <v>0</v>
      </c>
      <c r="H89" s="12">
        <v>11986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3"/>
      <c r="W89" s="14"/>
      <c r="X89" s="15"/>
      <c r="Y89" s="15"/>
      <c r="Z89" s="15"/>
      <c r="AA89" s="16"/>
      <c r="AB89" s="13"/>
      <c r="AE89" s="17"/>
      <c r="AI89" s="13"/>
      <c r="AJ89" s="13"/>
      <c r="AK89" s="13"/>
      <c r="AL89" s="13"/>
    </row>
    <row r="90" spans="1:42" x14ac:dyDescent="0.25">
      <c r="A90" s="10">
        <v>72</v>
      </c>
      <c r="B90" s="11" t="s">
        <v>86</v>
      </c>
      <c r="C90" s="12">
        <v>5493.8</v>
      </c>
      <c r="D90" s="12">
        <v>5493.8</v>
      </c>
      <c r="E90" s="12">
        <v>0</v>
      </c>
      <c r="F90" s="12">
        <v>5493.8</v>
      </c>
      <c r="G90" s="12">
        <v>81.099999999999994</v>
      </c>
      <c r="H90" s="12">
        <v>5412.7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3"/>
      <c r="W90" s="14"/>
      <c r="X90" s="15"/>
      <c r="Y90" s="15"/>
      <c r="Z90" s="15"/>
      <c r="AA90" s="16"/>
      <c r="AB90" s="13"/>
      <c r="AE90" s="17"/>
      <c r="AI90" s="13"/>
      <c r="AJ90" s="13"/>
      <c r="AK90" s="13"/>
      <c r="AL90" s="13"/>
    </row>
    <row r="91" spans="1:42" ht="15.75" customHeight="1" x14ac:dyDescent="0.25">
      <c r="A91" s="10">
        <v>73</v>
      </c>
      <c r="B91" s="52" t="s">
        <v>87</v>
      </c>
      <c r="C91" s="12">
        <v>24507.200000000001</v>
      </c>
      <c r="D91" s="12">
        <v>24507.200000000001</v>
      </c>
      <c r="E91" s="12">
        <v>0</v>
      </c>
      <c r="F91" s="12">
        <v>24507.200000000001</v>
      </c>
      <c r="G91" s="12">
        <v>0</v>
      </c>
      <c r="H91" s="12">
        <v>24507.200000000001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3"/>
      <c r="W91" s="14"/>
      <c r="X91" s="15"/>
      <c r="Y91" s="15"/>
      <c r="Z91" s="15"/>
      <c r="AA91" s="16"/>
      <c r="AB91" s="13"/>
      <c r="AE91" s="17"/>
      <c r="AI91" s="13"/>
      <c r="AJ91" s="13"/>
      <c r="AK91" s="13"/>
      <c r="AL91" s="13"/>
    </row>
    <row r="92" spans="1:42" x14ac:dyDescent="0.25">
      <c r="A92" s="10">
        <v>74</v>
      </c>
      <c r="B92" s="11" t="s">
        <v>88</v>
      </c>
      <c r="C92" s="12">
        <v>6813.0999999999995</v>
      </c>
      <c r="D92" s="12">
        <v>6813.0999999999995</v>
      </c>
      <c r="E92" s="12">
        <v>0</v>
      </c>
      <c r="F92" s="12">
        <v>5291.4</v>
      </c>
      <c r="G92" s="12">
        <v>3368</v>
      </c>
      <c r="H92" s="12">
        <v>1177.9000000000001</v>
      </c>
      <c r="I92" s="12">
        <v>745.5</v>
      </c>
      <c r="J92" s="12">
        <v>1521.7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3"/>
      <c r="W92" s="14"/>
      <c r="X92" s="15"/>
      <c r="Y92" s="15"/>
      <c r="Z92" s="15"/>
      <c r="AA92" s="16"/>
      <c r="AB92" s="13"/>
      <c r="AE92" s="17"/>
      <c r="AI92" s="13"/>
      <c r="AJ92" s="13"/>
      <c r="AK92" s="13"/>
      <c r="AL92" s="13"/>
    </row>
    <row r="93" spans="1:42" x14ac:dyDescent="0.25">
      <c r="A93" s="10">
        <v>75</v>
      </c>
      <c r="B93" s="11" t="s">
        <v>89</v>
      </c>
      <c r="C93" s="12">
        <v>19603.8</v>
      </c>
      <c r="D93" s="12">
        <v>19603.8</v>
      </c>
      <c r="E93" s="12">
        <v>0</v>
      </c>
      <c r="F93" s="12">
        <v>250.7</v>
      </c>
      <c r="G93" s="12">
        <v>250.7</v>
      </c>
      <c r="H93" s="12">
        <v>0</v>
      </c>
      <c r="I93" s="12">
        <v>0</v>
      </c>
      <c r="J93" s="12">
        <v>0</v>
      </c>
      <c r="K93" s="12">
        <v>0</v>
      </c>
      <c r="L93" s="12">
        <v>19353.099999999999</v>
      </c>
      <c r="M93" s="12">
        <v>19353.099999999999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3"/>
      <c r="W93" s="14"/>
      <c r="X93" s="15"/>
      <c r="Y93" s="15"/>
      <c r="Z93" s="15"/>
      <c r="AA93" s="16"/>
      <c r="AB93" s="13"/>
      <c r="AE93" s="17"/>
      <c r="AI93" s="13"/>
      <c r="AJ93" s="13"/>
      <c r="AK93" s="13"/>
      <c r="AL93" s="13"/>
    </row>
    <row r="94" spans="1:42" x14ac:dyDescent="0.25">
      <c r="A94" s="10">
        <v>76</v>
      </c>
      <c r="B94" s="11" t="s">
        <v>90</v>
      </c>
      <c r="C94" s="12">
        <v>236.1</v>
      </c>
      <c r="D94" s="12">
        <v>236.1</v>
      </c>
      <c r="E94" s="12">
        <v>0</v>
      </c>
      <c r="F94" s="12">
        <v>236.1</v>
      </c>
      <c r="G94" s="12">
        <v>236.1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3"/>
      <c r="W94" s="14"/>
      <c r="X94" s="15"/>
      <c r="Y94" s="15"/>
      <c r="Z94" s="15"/>
      <c r="AA94" s="16"/>
      <c r="AB94" s="13"/>
      <c r="AE94" s="17"/>
      <c r="AI94" s="13"/>
      <c r="AJ94" s="13"/>
      <c r="AK94" s="13"/>
      <c r="AL94" s="13"/>
    </row>
    <row r="95" spans="1:42" x14ac:dyDescent="0.25">
      <c r="A95" s="10">
        <v>77</v>
      </c>
      <c r="B95" s="11" t="s">
        <v>91</v>
      </c>
      <c r="C95" s="12">
        <v>18049.099999999999</v>
      </c>
      <c r="D95" s="12">
        <v>18049.099999999999</v>
      </c>
      <c r="E95" s="12">
        <v>0</v>
      </c>
      <c r="F95" s="12">
        <v>12114.4</v>
      </c>
      <c r="G95" s="12">
        <v>8374.6</v>
      </c>
      <c r="H95" s="12">
        <v>1777.5</v>
      </c>
      <c r="I95" s="12">
        <v>1962.3</v>
      </c>
      <c r="J95" s="12">
        <v>5934.7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3"/>
      <c r="W95" s="14"/>
      <c r="X95" s="15"/>
      <c r="Y95" s="15"/>
      <c r="Z95" s="15"/>
      <c r="AA95" s="16"/>
      <c r="AB95" s="13"/>
      <c r="AE95" s="17"/>
      <c r="AI95" s="13"/>
      <c r="AJ95" s="13"/>
      <c r="AK95" s="13"/>
      <c r="AL95" s="13"/>
    </row>
    <row r="96" spans="1:42" x14ac:dyDescent="0.25">
      <c r="A96" s="10">
        <v>78</v>
      </c>
      <c r="B96" s="11" t="s">
        <v>92</v>
      </c>
      <c r="C96" s="12">
        <v>524359.5</v>
      </c>
      <c r="D96" s="12">
        <v>524359.5</v>
      </c>
      <c r="E96" s="12">
        <v>0</v>
      </c>
      <c r="F96" s="12">
        <v>524359.5</v>
      </c>
      <c r="G96" s="12">
        <v>0</v>
      </c>
      <c r="H96" s="12">
        <v>524359.5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3"/>
      <c r="W96" s="14"/>
      <c r="X96" s="15"/>
      <c r="Y96" s="15"/>
      <c r="Z96" s="15"/>
      <c r="AA96" s="16"/>
      <c r="AB96" s="13"/>
      <c r="AE96" s="17"/>
      <c r="AI96" s="13"/>
      <c r="AJ96" s="13"/>
      <c r="AK96" s="13"/>
      <c r="AL96" s="13"/>
    </row>
    <row r="97" spans="1:38" x14ac:dyDescent="0.25">
      <c r="A97" s="10">
        <v>79</v>
      </c>
      <c r="B97" s="11" t="s">
        <v>93</v>
      </c>
      <c r="C97" s="12">
        <v>9124.6</v>
      </c>
      <c r="D97" s="12">
        <v>9124.6</v>
      </c>
      <c r="E97" s="12">
        <v>0</v>
      </c>
      <c r="F97" s="12">
        <v>6923.1</v>
      </c>
      <c r="G97" s="12">
        <v>4788.6000000000004</v>
      </c>
      <c r="H97" s="12">
        <v>1096</v>
      </c>
      <c r="I97" s="12">
        <v>1038.5</v>
      </c>
      <c r="J97" s="12">
        <v>2201.5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3"/>
      <c r="W97" s="14"/>
      <c r="X97" s="15"/>
      <c r="Y97" s="15"/>
      <c r="Z97" s="15"/>
      <c r="AA97" s="16"/>
      <c r="AB97" s="13"/>
      <c r="AE97" s="17"/>
      <c r="AI97" s="13"/>
      <c r="AJ97" s="13"/>
      <c r="AK97" s="13"/>
      <c r="AL97" s="13"/>
    </row>
    <row r="98" spans="1:38" x14ac:dyDescent="0.25">
      <c r="A98" s="10">
        <v>80</v>
      </c>
      <c r="B98" s="11" t="s">
        <v>94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3"/>
      <c r="W98" s="14"/>
      <c r="X98" s="15"/>
      <c r="Y98" s="15"/>
      <c r="Z98" s="15"/>
      <c r="AA98" s="16"/>
      <c r="AB98" s="13"/>
      <c r="AE98" s="17"/>
      <c r="AI98" s="13"/>
      <c r="AJ98" s="13"/>
      <c r="AK98" s="13"/>
      <c r="AL98" s="13"/>
    </row>
    <row r="99" spans="1:38" x14ac:dyDescent="0.25">
      <c r="A99" s="10">
        <v>81</v>
      </c>
      <c r="B99" s="11" t="s">
        <v>95</v>
      </c>
      <c r="C99" s="12">
        <v>6120.5</v>
      </c>
      <c r="D99" s="12">
        <v>6120.5</v>
      </c>
      <c r="E99" s="12">
        <v>0</v>
      </c>
      <c r="F99" s="12">
        <v>6120.5</v>
      </c>
      <c r="G99" s="12">
        <v>74.400000000000006</v>
      </c>
      <c r="H99" s="12">
        <v>6046.1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3"/>
      <c r="W99" s="14"/>
      <c r="X99" s="15"/>
      <c r="Y99" s="15"/>
      <c r="Z99" s="15"/>
      <c r="AA99" s="16"/>
      <c r="AB99" s="13"/>
      <c r="AE99" s="17"/>
      <c r="AI99" s="13"/>
      <c r="AJ99" s="13"/>
      <c r="AK99" s="13"/>
      <c r="AL99" s="13"/>
    </row>
    <row r="100" spans="1:38" x14ac:dyDescent="0.25">
      <c r="A100" s="10">
        <v>82</v>
      </c>
      <c r="B100" s="11" t="s">
        <v>96</v>
      </c>
      <c r="C100" s="12">
        <v>176972</v>
      </c>
      <c r="D100" s="12">
        <v>176972</v>
      </c>
      <c r="E100" s="12">
        <v>0</v>
      </c>
      <c r="F100" s="12">
        <v>176972</v>
      </c>
      <c r="G100" s="12">
        <v>0</v>
      </c>
      <c r="H100" s="12">
        <v>176972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3"/>
      <c r="W100" s="14"/>
      <c r="X100" s="15"/>
      <c r="Y100" s="15"/>
      <c r="Z100" s="15"/>
      <c r="AA100" s="16"/>
      <c r="AB100" s="13"/>
      <c r="AE100" s="17"/>
      <c r="AI100" s="13"/>
      <c r="AJ100" s="13"/>
      <c r="AK100" s="13"/>
      <c r="AL100" s="13"/>
    </row>
    <row r="101" spans="1:38" x14ac:dyDescent="0.25">
      <c r="A101" s="10">
        <v>83</v>
      </c>
      <c r="B101" s="11" t="s">
        <v>97</v>
      </c>
      <c r="C101" s="12">
        <v>13856.8</v>
      </c>
      <c r="D101" s="12">
        <v>13856.8</v>
      </c>
      <c r="E101" s="12">
        <v>0</v>
      </c>
      <c r="F101" s="12">
        <v>13856.8</v>
      </c>
      <c r="G101" s="12">
        <v>0</v>
      </c>
      <c r="H101" s="12">
        <v>13856.8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3"/>
      <c r="W101" s="14"/>
      <c r="X101" s="15"/>
      <c r="Y101" s="15"/>
      <c r="Z101" s="15"/>
      <c r="AA101" s="16"/>
      <c r="AB101" s="13"/>
      <c r="AE101" s="17"/>
      <c r="AI101" s="13"/>
      <c r="AJ101" s="13"/>
      <c r="AK101" s="13"/>
      <c r="AL101" s="13"/>
    </row>
    <row r="102" spans="1:38" x14ac:dyDescent="0.25">
      <c r="A102" s="10">
        <v>84</v>
      </c>
      <c r="B102" s="11" t="s">
        <v>98</v>
      </c>
      <c r="C102" s="12">
        <v>35457.599999999999</v>
      </c>
      <c r="D102" s="12">
        <v>35457.599999999999</v>
      </c>
      <c r="E102" s="12">
        <v>0</v>
      </c>
      <c r="F102" s="12">
        <v>169.9</v>
      </c>
      <c r="G102" s="12">
        <v>0</v>
      </c>
      <c r="H102" s="12">
        <v>169.9</v>
      </c>
      <c r="I102" s="12">
        <v>0</v>
      </c>
      <c r="J102" s="12">
        <v>2639.4</v>
      </c>
      <c r="K102" s="12">
        <v>0</v>
      </c>
      <c r="L102" s="12">
        <v>32648.3</v>
      </c>
      <c r="M102" s="12">
        <v>32648.3</v>
      </c>
      <c r="N102" s="12">
        <v>0</v>
      </c>
      <c r="O102" s="12">
        <v>32648.3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3"/>
      <c r="W102" s="14"/>
      <c r="X102" s="15"/>
      <c r="Y102" s="15"/>
      <c r="Z102" s="15"/>
      <c r="AA102" s="16"/>
      <c r="AB102" s="13"/>
      <c r="AE102" s="17"/>
      <c r="AI102" s="13"/>
      <c r="AJ102" s="13"/>
      <c r="AK102" s="13"/>
      <c r="AL102" s="13"/>
    </row>
    <row r="103" spans="1:38" ht="45" x14ac:dyDescent="0.25">
      <c r="A103" s="10">
        <v>85</v>
      </c>
      <c r="B103" s="23" t="s">
        <v>99</v>
      </c>
      <c r="C103" s="12">
        <v>11142.1</v>
      </c>
      <c r="D103" s="12">
        <v>11142.1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11142.1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3"/>
      <c r="W103" s="14"/>
      <c r="X103" s="15"/>
      <c r="Y103" s="15"/>
      <c r="Z103" s="15"/>
      <c r="AA103" s="16"/>
      <c r="AB103" s="13"/>
      <c r="AE103" s="17"/>
      <c r="AI103" s="13"/>
      <c r="AJ103" s="13"/>
      <c r="AK103" s="13"/>
      <c r="AL103" s="13"/>
    </row>
    <row r="104" spans="1:38" x14ac:dyDescent="0.25">
      <c r="A104" s="10">
        <v>86</v>
      </c>
      <c r="B104" s="11" t="s">
        <v>100</v>
      </c>
      <c r="C104" s="12">
        <v>24507.200000000001</v>
      </c>
      <c r="D104" s="12">
        <v>24507.200000000001</v>
      </c>
      <c r="E104" s="12">
        <v>0</v>
      </c>
      <c r="F104" s="12">
        <v>24507.200000000001</v>
      </c>
      <c r="G104" s="12">
        <v>0</v>
      </c>
      <c r="H104" s="12">
        <v>24507.200000000001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3"/>
      <c r="W104" s="14"/>
      <c r="X104" s="15"/>
      <c r="Y104" s="15"/>
      <c r="Z104" s="15"/>
      <c r="AA104" s="16"/>
      <c r="AB104" s="13"/>
      <c r="AE104" s="17"/>
      <c r="AI104" s="13"/>
      <c r="AJ104" s="13"/>
      <c r="AK104" s="13"/>
      <c r="AL104" s="13"/>
    </row>
    <row r="105" spans="1:38" x14ac:dyDescent="0.25">
      <c r="A105" s="10">
        <v>87</v>
      </c>
      <c r="B105" s="11" t="s">
        <v>101</v>
      </c>
      <c r="C105" s="12">
        <v>75636.800000000003</v>
      </c>
      <c r="D105" s="12">
        <v>75636.800000000003</v>
      </c>
      <c r="E105" s="12">
        <v>0</v>
      </c>
      <c r="F105" s="12">
        <v>48350.3</v>
      </c>
      <c r="G105" s="12">
        <v>29213.3</v>
      </c>
      <c r="H105" s="12">
        <v>12275.1</v>
      </c>
      <c r="I105" s="12">
        <v>6861.9</v>
      </c>
      <c r="J105" s="12">
        <v>27286.5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3"/>
      <c r="W105" s="14"/>
      <c r="X105" s="15"/>
      <c r="Y105" s="15"/>
      <c r="Z105" s="15"/>
      <c r="AA105" s="16"/>
      <c r="AB105" s="13"/>
      <c r="AE105" s="17"/>
      <c r="AI105" s="13"/>
      <c r="AJ105" s="13"/>
      <c r="AK105" s="13"/>
      <c r="AL105" s="13"/>
    </row>
    <row r="106" spans="1:38" x14ac:dyDescent="0.25">
      <c r="A106" s="10">
        <v>88</v>
      </c>
      <c r="B106" s="11" t="s">
        <v>102</v>
      </c>
      <c r="C106" s="12">
        <v>38210.199999999997</v>
      </c>
      <c r="D106" s="12">
        <v>38210.199999999997</v>
      </c>
      <c r="E106" s="12">
        <v>0</v>
      </c>
      <c r="F106" s="12">
        <v>13882.8</v>
      </c>
      <c r="G106" s="12">
        <v>9122.1</v>
      </c>
      <c r="H106" s="12">
        <v>2580.5</v>
      </c>
      <c r="I106" s="12">
        <v>2180.1999999999998</v>
      </c>
      <c r="J106" s="12">
        <v>24327.4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3"/>
      <c r="W106" s="14"/>
      <c r="X106" s="15"/>
      <c r="Y106" s="15"/>
      <c r="Z106" s="15"/>
      <c r="AA106" s="16"/>
      <c r="AB106" s="13"/>
      <c r="AE106" s="17"/>
      <c r="AI106" s="13"/>
      <c r="AJ106" s="13"/>
      <c r="AK106" s="13"/>
      <c r="AL106" s="13"/>
    </row>
    <row r="107" spans="1:38" x14ac:dyDescent="0.25">
      <c r="A107" s="10">
        <v>89</v>
      </c>
      <c r="B107" s="11" t="s">
        <v>103</v>
      </c>
      <c r="C107" s="12">
        <v>3394.8999999999996</v>
      </c>
      <c r="D107" s="12">
        <v>3394.8999999999996</v>
      </c>
      <c r="E107" s="12">
        <v>0</v>
      </c>
      <c r="F107" s="12">
        <v>3394.8999999999996</v>
      </c>
      <c r="G107" s="12">
        <v>955.3</v>
      </c>
      <c r="H107" s="12">
        <v>2439.6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3"/>
      <c r="W107" s="14"/>
      <c r="X107" s="15"/>
      <c r="Y107" s="15"/>
      <c r="Z107" s="15"/>
      <c r="AA107" s="16"/>
      <c r="AB107" s="13"/>
      <c r="AE107" s="17"/>
      <c r="AI107" s="13"/>
      <c r="AJ107" s="13"/>
      <c r="AK107" s="13"/>
      <c r="AL107" s="13"/>
    </row>
    <row r="108" spans="1:38" ht="15.75" x14ac:dyDescent="0.25">
      <c r="A108" s="10">
        <v>90</v>
      </c>
      <c r="B108" s="29" t="s">
        <v>104</v>
      </c>
      <c r="C108" s="12">
        <v>553.5</v>
      </c>
      <c r="D108" s="12">
        <v>553.5</v>
      </c>
      <c r="E108" s="12">
        <v>0</v>
      </c>
      <c r="F108" s="12">
        <v>553.5</v>
      </c>
      <c r="G108" s="12">
        <v>366.2</v>
      </c>
      <c r="H108" s="12">
        <v>187.3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3"/>
      <c r="W108" s="14"/>
      <c r="X108" s="15"/>
      <c r="Y108" s="15"/>
      <c r="Z108" s="15"/>
      <c r="AA108" s="16"/>
      <c r="AB108" s="13"/>
      <c r="AE108" s="17"/>
      <c r="AI108" s="13"/>
      <c r="AJ108" s="13"/>
      <c r="AK108" s="13"/>
      <c r="AL108" s="13"/>
    </row>
    <row r="109" spans="1:38" ht="15.75" x14ac:dyDescent="0.25">
      <c r="A109" s="10">
        <v>91</v>
      </c>
      <c r="B109" s="29" t="s">
        <v>105</v>
      </c>
      <c r="C109" s="12">
        <v>18571.599999999999</v>
      </c>
      <c r="D109" s="12">
        <v>18571.599999999999</v>
      </c>
      <c r="E109" s="12">
        <v>0</v>
      </c>
      <c r="F109" s="12">
        <v>416.8</v>
      </c>
      <c r="G109" s="12">
        <v>61.2</v>
      </c>
      <c r="H109" s="12">
        <v>355.6</v>
      </c>
      <c r="I109" s="12">
        <v>0</v>
      </c>
      <c r="J109" s="12">
        <v>18154.8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3"/>
      <c r="W109" s="14"/>
      <c r="X109" s="15"/>
      <c r="Y109" s="15"/>
      <c r="Z109" s="15"/>
      <c r="AA109" s="16"/>
      <c r="AB109" s="13"/>
      <c r="AE109" s="17"/>
      <c r="AI109" s="13"/>
      <c r="AJ109" s="13"/>
      <c r="AK109" s="13"/>
      <c r="AL109" s="13"/>
    </row>
    <row r="110" spans="1:38" ht="29.25" customHeight="1" x14ac:dyDescent="0.25">
      <c r="A110" s="10">
        <v>92</v>
      </c>
      <c r="B110" s="23" t="s">
        <v>106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3"/>
      <c r="W110" s="14"/>
      <c r="X110" s="15"/>
      <c r="Y110" s="15"/>
      <c r="Z110" s="15"/>
      <c r="AA110" s="16"/>
      <c r="AB110" s="13"/>
      <c r="AE110" s="17"/>
      <c r="AI110" s="13"/>
      <c r="AJ110" s="13"/>
      <c r="AK110" s="13"/>
      <c r="AL110" s="13"/>
    </row>
    <row r="111" spans="1:38" x14ac:dyDescent="0.25">
      <c r="A111" s="10">
        <v>93</v>
      </c>
      <c r="B111" s="11" t="s">
        <v>107</v>
      </c>
      <c r="C111" s="12">
        <v>108087.5</v>
      </c>
      <c r="D111" s="12">
        <v>108087.5</v>
      </c>
      <c r="E111" s="12">
        <v>0</v>
      </c>
      <c r="F111" s="12">
        <v>84740.7</v>
      </c>
      <c r="G111" s="12">
        <v>781.4</v>
      </c>
      <c r="H111" s="12">
        <v>83959.3</v>
      </c>
      <c r="I111" s="12">
        <v>0</v>
      </c>
      <c r="J111" s="12">
        <v>0</v>
      </c>
      <c r="K111" s="12">
        <v>0</v>
      </c>
      <c r="L111" s="12">
        <v>23346.799999999999</v>
      </c>
      <c r="M111" s="12">
        <v>23346.799999999999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3"/>
      <c r="W111" s="14"/>
      <c r="X111" s="15"/>
      <c r="Y111" s="15"/>
      <c r="Z111" s="15"/>
      <c r="AA111" s="16"/>
      <c r="AB111" s="13"/>
      <c r="AE111" s="17"/>
      <c r="AI111" s="13"/>
      <c r="AJ111" s="13"/>
      <c r="AK111" s="13"/>
      <c r="AL111" s="13"/>
    </row>
    <row r="112" spans="1:38" x14ac:dyDescent="0.25">
      <c r="A112" s="10">
        <v>94</v>
      </c>
      <c r="B112" s="30" t="s">
        <v>108</v>
      </c>
      <c r="C112" s="12">
        <v>36701.1</v>
      </c>
      <c r="D112" s="12">
        <v>36701.1</v>
      </c>
      <c r="E112" s="12">
        <v>0</v>
      </c>
      <c r="F112" s="12">
        <v>36701.1</v>
      </c>
      <c r="G112" s="12">
        <v>0</v>
      </c>
      <c r="H112" s="12">
        <v>36701.1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3"/>
      <c r="W112" s="14"/>
      <c r="X112" s="15"/>
      <c r="Y112" s="15"/>
      <c r="Z112" s="15"/>
      <c r="AA112" s="16"/>
      <c r="AB112" s="13"/>
      <c r="AE112" s="17"/>
      <c r="AI112" s="13"/>
      <c r="AJ112" s="13"/>
      <c r="AK112" s="13"/>
      <c r="AL112" s="13"/>
    </row>
    <row r="113" spans="1:42" x14ac:dyDescent="0.25">
      <c r="A113" s="10">
        <v>95</v>
      </c>
      <c r="B113" s="11" t="s">
        <v>109</v>
      </c>
      <c r="C113" s="12">
        <v>531</v>
      </c>
      <c r="D113" s="12">
        <v>531</v>
      </c>
      <c r="E113" s="12">
        <v>0</v>
      </c>
      <c r="F113" s="12">
        <v>531</v>
      </c>
      <c r="G113" s="12">
        <v>54.7</v>
      </c>
      <c r="H113" s="12">
        <v>476.3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3"/>
      <c r="W113" s="14"/>
      <c r="X113" s="15"/>
      <c r="Y113" s="15"/>
      <c r="Z113" s="15"/>
      <c r="AA113" s="16"/>
      <c r="AB113" s="13"/>
      <c r="AE113" s="17"/>
      <c r="AI113" s="13"/>
      <c r="AJ113" s="13"/>
      <c r="AK113" s="13"/>
      <c r="AL113" s="13"/>
    </row>
    <row r="114" spans="1:42" x14ac:dyDescent="0.25">
      <c r="A114" s="10">
        <v>96</v>
      </c>
      <c r="B114" s="11" t="s">
        <v>110</v>
      </c>
      <c r="C114" s="12">
        <v>17493.099999999999</v>
      </c>
      <c r="D114" s="12">
        <v>17493.099999999999</v>
      </c>
      <c r="E114" s="12">
        <v>0</v>
      </c>
      <c r="F114" s="12">
        <v>5732.7</v>
      </c>
      <c r="G114" s="12">
        <v>3868.6</v>
      </c>
      <c r="H114" s="12">
        <v>1787.1</v>
      </c>
      <c r="I114" s="12">
        <v>77</v>
      </c>
      <c r="J114" s="12">
        <v>11760.4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3"/>
      <c r="W114" s="14"/>
      <c r="X114" s="15"/>
      <c r="Y114" s="15"/>
      <c r="Z114" s="15"/>
      <c r="AA114" s="16"/>
      <c r="AB114" s="13"/>
      <c r="AE114" s="17"/>
      <c r="AI114" s="13"/>
      <c r="AJ114" s="13"/>
      <c r="AK114" s="13"/>
      <c r="AL114" s="13"/>
    </row>
    <row r="115" spans="1:42" ht="45" x14ac:dyDescent="0.25">
      <c r="A115" s="10">
        <v>97</v>
      </c>
      <c r="B115" s="31" t="s">
        <v>111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3"/>
      <c r="W115" s="14"/>
      <c r="X115" s="15"/>
      <c r="Y115" s="15"/>
      <c r="Z115" s="15"/>
      <c r="AA115" s="16"/>
      <c r="AB115" s="13"/>
      <c r="AE115" s="17"/>
      <c r="AI115" s="13"/>
      <c r="AJ115" s="13"/>
      <c r="AK115" s="13"/>
      <c r="AL115" s="13"/>
    </row>
    <row r="116" spans="1:42" x14ac:dyDescent="0.25">
      <c r="A116" s="10">
        <v>98</v>
      </c>
      <c r="B116" s="32" t="s">
        <v>112</v>
      </c>
      <c r="C116" s="12">
        <v>24497.3</v>
      </c>
      <c r="D116" s="12">
        <v>24497.3</v>
      </c>
      <c r="E116" s="12">
        <v>0</v>
      </c>
      <c r="F116" s="12">
        <v>24497.3</v>
      </c>
      <c r="G116" s="12">
        <v>0</v>
      </c>
      <c r="H116" s="12">
        <v>24497.3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3"/>
      <c r="W116" s="14"/>
      <c r="X116" s="15"/>
      <c r="Y116" s="15"/>
      <c r="Z116" s="15"/>
      <c r="AA116" s="16"/>
      <c r="AB116" s="13"/>
      <c r="AE116" s="17"/>
      <c r="AI116" s="13"/>
      <c r="AJ116" s="13"/>
      <c r="AK116" s="13"/>
      <c r="AL116" s="13"/>
    </row>
    <row r="117" spans="1:42" x14ac:dyDescent="0.25">
      <c r="A117" s="10">
        <v>99</v>
      </c>
      <c r="B117" s="32" t="s">
        <v>113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3"/>
      <c r="W117" s="14"/>
      <c r="X117" s="15"/>
      <c r="Y117" s="15"/>
      <c r="Z117" s="15"/>
      <c r="AA117" s="16"/>
      <c r="AB117" s="13"/>
      <c r="AC117" s="28"/>
      <c r="AD117" s="34"/>
      <c r="AE117" s="17"/>
      <c r="AF117" s="34"/>
      <c r="AG117" s="34"/>
      <c r="AH117" s="28"/>
      <c r="AI117" s="13"/>
      <c r="AJ117" s="13"/>
      <c r="AK117" s="13"/>
      <c r="AL117" s="13"/>
      <c r="AM117" s="28"/>
      <c r="AN117" s="28"/>
      <c r="AO117" s="28"/>
    </row>
    <row r="118" spans="1:42" x14ac:dyDescent="0.25">
      <c r="A118" s="10">
        <v>100</v>
      </c>
      <c r="B118" s="32" t="s">
        <v>114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3"/>
    </row>
    <row r="119" spans="1:42" x14ac:dyDescent="0.25">
      <c r="A119" s="10">
        <v>101</v>
      </c>
      <c r="B119" s="32" t="s">
        <v>115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3"/>
    </row>
    <row r="120" spans="1:42" x14ac:dyDescent="0.25">
      <c r="A120" s="10">
        <v>102</v>
      </c>
      <c r="B120" s="32" t="s">
        <v>116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3"/>
    </row>
    <row r="121" spans="1:42" x14ac:dyDescent="0.25">
      <c r="A121" s="10">
        <v>103</v>
      </c>
      <c r="B121" s="32" t="s">
        <v>117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3"/>
    </row>
    <row r="122" spans="1:42" x14ac:dyDescent="0.25">
      <c r="A122" s="10">
        <v>104</v>
      </c>
      <c r="B122" s="32" t="s">
        <v>118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3"/>
    </row>
    <row r="123" spans="1:42" x14ac:dyDescent="0.25">
      <c r="A123" s="10">
        <v>105</v>
      </c>
      <c r="B123" s="32" t="s">
        <v>119</v>
      </c>
      <c r="C123" s="12">
        <v>1701.5</v>
      </c>
      <c r="D123" s="12">
        <v>1701.5</v>
      </c>
      <c r="E123" s="12">
        <v>0</v>
      </c>
      <c r="F123" s="12">
        <v>1701.5</v>
      </c>
      <c r="G123" s="12">
        <v>0</v>
      </c>
      <c r="H123" s="12">
        <v>1701.5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3"/>
    </row>
    <row r="124" spans="1:42" s="28" customFormat="1" x14ac:dyDescent="0.25">
      <c r="B124" s="33" t="s">
        <v>120</v>
      </c>
      <c r="C124" s="27">
        <f t="shared" ref="C124:T124" si="9">C85+C78+C60+C76+C51+C50</f>
        <v>41843144.500000007</v>
      </c>
      <c r="D124" s="27">
        <f t="shared" si="9"/>
        <v>40988733.900000006</v>
      </c>
      <c r="E124" s="27">
        <f t="shared" si="9"/>
        <v>2531499.1000000006</v>
      </c>
      <c r="F124" s="27">
        <f t="shared" si="9"/>
        <v>15800095.900000002</v>
      </c>
      <c r="G124" s="27">
        <f t="shared" si="9"/>
        <v>5871622.5999999996</v>
      </c>
      <c r="H124" s="27">
        <f t="shared" si="9"/>
        <v>8777783.2000000011</v>
      </c>
      <c r="I124" s="27">
        <f t="shared" si="9"/>
        <v>1150690.0999999999</v>
      </c>
      <c r="J124" s="27">
        <f t="shared" si="9"/>
        <v>4381411.3999999994</v>
      </c>
      <c r="K124" s="27">
        <f t="shared" si="9"/>
        <v>1516429.5</v>
      </c>
      <c r="L124" s="27">
        <f t="shared" si="9"/>
        <v>18275727.5</v>
      </c>
      <c r="M124" s="27">
        <f t="shared" si="9"/>
        <v>17679935.599999998</v>
      </c>
      <c r="N124" s="27">
        <f t="shared" si="9"/>
        <v>1384060.1999999997</v>
      </c>
      <c r="O124" s="27">
        <f t="shared" si="9"/>
        <v>330907.3</v>
      </c>
      <c r="P124" s="27">
        <f t="shared" si="9"/>
        <v>1006838.2999999999</v>
      </c>
      <c r="Q124" s="27">
        <f t="shared" si="9"/>
        <v>595791.9</v>
      </c>
      <c r="R124" s="27">
        <f t="shared" si="9"/>
        <v>854410.59999999986</v>
      </c>
      <c r="S124" s="27">
        <f t="shared" si="9"/>
        <v>773623.99999999988</v>
      </c>
      <c r="T124" s="27">
        <f t="shared" si="9"/>
        <v>80786.600000000006</v>
      </c>
      <c r="U124" s="27">
        <f>U85+U78+U60+U76+U51+U50</f>
        <v>0</v>
      </c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5">
      <c r="A125" s="35"/>
      <c r="B125" s="36"/>
    </row>
    <row r="126" spans="1:42" x14ac:dyDescent="0.25">
      <c r="A126" s="37"/>
      <c r="B126" s="38" t="s">
        <v>121</v>
      </c>
      <c r="C126" s="39">
        <v>2990437.7</v>
      </c>
      <c r="D126" s="40" t="s">
        <v>122</v>
      </c>
      <c r="G126" s="41"/>
    </row>
    <row r="127" spans="1:42" x14ac:dyDescent="0.25">
      <c r="A127" s="37"/>
      <c r="B127" s="42" t="s">
        <v>123</v>
      </c>
      <c r="C127" s="39">
        <v>45229193.599999987</v>
      </c>
      <c r="D127" s="40" t="s">
        <v>122</v>
      </c>
      <c r="M127" s="43"/>
    </row>
    <row r="128" spans="1:42" x14ac:dyDescent="0.25">
      <c r="A128" s="37"/>
      <c r="B128" s="44"/>
      <c r="C128" s="45"/>
      <c r="D128" s="45"/>
      <c r="F128" s="41"/>
    </row>
    <row r="129" spans="2:20" x14ac:dyDescent="0.25">
      <c r="B129" s="46"/>
      <c r="C129" s="47"/>
      <c r="D129" s="45"/>
    </row>
    <row r="130" spans="2:20" x14ac:dyDescent="0.25">
      <c r="B130" s="46"/>
      <c r="C130" s="47"/>
      <c r="D130" s="47"/>
      <c r="F130" s="41"/>
    </row>
    <row r="131" spans="2:20" x14ac:dyDescent="0.25">
      <c r="C131" s="43"/>
    </row>
    <row r="132" spans="2:20" x14ac:dyDescent="0.25">
      <c r="C132" s="48"/>
    </row>
    <row r="133" spans="2:20" ht="26.25" customHeight="1" x14ac:dyDescent="0.25"/>
    <row r="134" spans="2:20" x14ac:dyDescent="0.25">
      <c r="C134" s="41"/>
    </row>
    <row r="135" spans="2:20" x14ac:dyDescent="0.25"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</row>
    <row r="136" spans="2:20" x14ac:dyDescent="0.25"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</row>
  </sheetData>
  <mergeCells count="20">
    <mergeCell ref="A8:A11"/>
    <mergeCell ref="B8:B11"/>
    <mergeCell ref="C8:C11"/>
    <mergeCell ref="D8:D11"/>
    <mergeCell ref="E8:Q8"/>
    <mergeCell ref="E9:E11"/>
    <mergeCell ref="F9:F11"/>
    <mergeCell ref="K10:K11"/>
    <mergeCell ref="M10:M11"/>
    <mergeCell ref="N10:P10"/>
    <mergeCell ref="Q10:Q11"/>
    <mergeCell ref="G9:I10"/>
    <mergeCell ref="J9:J11"/>
    <mergeCell ref="L9:L11"/>
    <mergeCell ref="M9:Q9"/>
    <mergeCell ref="S9:S11"/>
    <mergeCell ref="B6:T6"/>
    <mergeCell ref="R8:R11"/>
    <mergeCell ref="S8:T8"/>
    <mergeCell ref="T9:T11"/>
  </mergeCells>
  <conditionalFormatting sqref="R8:S11 T9:T11 C8:E11 F9:F11 G9 B6 J9:J11 U32 K9:M9 L10:Q11 G125:I125 U27 U50:U51 U60 C85:U85 G11:I26 C12:F26 J12:T26 C77:T77 C27:T75 C79:T123">
    <cfRule type="cellIs" dxfId="0" priority="1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2022</vt:lpstr>
      <vt:lpstr>'ТПОМС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2022-01-06T09:08:12Z</dcterms:created>
  <dcterms:modified xsi:type="dcterms:W3CDTF">2022-01-12T06:13:38Z</dcterms:modified>
</cp:coreProperties>
</file>